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<sst xmlns="http://schemas.openxmlformats.org/spreadsheetml/2006/main" count="44" uniqueCount="30">
  <si>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廉江市湛汽五零七汽车运输有限公司廉2022年度农村道路客运费改税补贴资金分配明细表（第二批）</t>
  </si>
  <si>
    <t>序号</t>
  </si>
  <si>
    <t>车牌号码</t>
  </si>
  <si>
    <t>燃料类型</t>
  </si>
  <si>
    <t>是否镇通村</t>
  </si>
  <si>
    <t>本年度运营时间</t>
  </si>
  <si>
    <t>安全系数</t>
  </si>
  <si>
    <t>实际运营里程（公里）</t>
  </si>
  <si>
    <t>座位数</t>
  </si>
  <si>
    <t>车型系数</t>
  </si>
  <si>
    <t>计算值（安全系数*车型系数*实际运营里程）</t>
  </si>
  <si>
    <t>每点计算值对应补贴金额（元）</t>
  </si>
  <si>
    <t>应补贴金额（元）</t>
  </si>
  <si>
    <t>已补贴金额（元）</t>
  </si>
  <si>
    <t>本次补贴金额（元）</t>
  </si>
  <si>
    <t>备注</t>
  </si>
  <si>
    <t>开始时间</t>
  </si>
  <si>
    <t>结束时间</t>
  </si>
  <si>
    <t>粤GU7629</t>
  </si>
  <si>
    <t>柴油</t>
  </si>
  <si>
    <t>否</t>
  </si>
  <si>
    <t>粤GU7621</t>
  </si>
  <si>
    <t>粤GU7542</t>
  </si>
  <si>
    <t>粤GU7638</t>
  </si>
  <si>
    <t>粤GU7643</t>
  </si>
  <si>
    <t>粤GU7560</t>
  </si>
  <si>
    <t>粤GU7620</t>
  </si>
  <si>
    <t>粤GU7633</t>
  </si>
  <si>
    <t>合计</t>
  </si>
  <si>
    <t>说明：1.根据申报年度内亡人事故情况设置车辆安全系数指标，即：未发生责任死亡事故车辆的安全系数为1；发生1至2人的责任死亡事故车辆的安全系数为0.5；发生3人及以上的责任死亡事故车辆的安全系数为0。                                                                                                                     2.农村道路客运（含镇通村）运营补助按安全系数、车型系数和实际营运里程计算分配，即按各农客车辆计算值总数（∑安全系数*车型系数*实际运营里程）所占全市比例进行分配。农村道路客运车型系数：9座以下系数为1，10至19座系数为1.3，20至29座系数为1.5，30座以上系数为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</si>
</sst>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5">
    <font>
      <sz val="11"/>
      <color theme="1"/>
      <name val="宋体"/>
      <charset val="134"/>
      <scheme val="minor"/>
    </font>
    <font>
      <b/>
      <sz val="20"/>
      <color rgb="FF333333"/>
      <name val="宋体"/>
      <charset val="134"/>
      <scheme val="minor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rgb="FF333333"/>
      <name val="SimSu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tabSelected="1" view="pageBreakPreview" zoomScaleNormal="100" workbookViewId="0">
      <selection activeCell="A12" sqref="$A12:$XFD12"/>
    </sheetView>
  </sheetViews>
  <sheetFormatPr defaultColWidth="9" defaultRowHeight="13.5"/>
  <cols>
    <col min="1" max="1" width="6" style="1" customWidth="1"/>
    <col min="2" max="2" width="10" style="1" customWidth="1"/>
    <col min="3" max="3" width="9.625" style="1" customWidth="1"/>
    <col min="4" max="4" width="7.25" style="1" customWidth="1"/>
    <col min="5" max="6" width="11.625" style="1" customWidth="1"/>
    <col min="7" max="7" width="8.125" style="1" customWidth="1"/>
    <col min="8" max="8" width="13.5" style="1" customWidth="1"/>
    <col min="9" max="9" width="9" style="1" customWidth="1"/>
    <col min="10" max="10" width="10.25" style="1" customWidth="1"/>
    <col min="11" max="11" width="14.25" style="2" customWidth="1"/>
    <col min="12" max="12" width="13.375" style="3" customWidth="1"/>
    <col min="13" max="13" width="16" style="3" customWidth="1"/>
    <col min="14" max="14" width="17" style="3" customWidth="1"/>
    <col min="15" max="15" width="15" style="2" customWidth="1"/>
    <col min="16" max="16" width="11.75" style="1" customWidth="1"/>
    <col min="17" max="16384" width="9" style="1"/>
  </cols>
  <sheetData>
    <row r="1" ht="42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5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 t="s">
        <v>7</v>
      </c>
      <c r="I2" s="5" t="s">
        <v>8</v>
      </c>
      <c r="J2" s="5" t="s">
        <v>9</v>
      </c>
      <c r="K2" s="12" t="s">
        <v>10</v>
      </c>
      <c r="L2" s="13" t="s">
        <v>11</v>
      </c>
      <c r="M2" s="13" t="s">
        <v>12</v>
      </c>
      <c r="N2" s="13" t="s">
        <v>13</v>
      </c>
      <c r="O2" s="12" t="s">
        <v>14</v>
      </c>
      <c r="P2" s="14" t="s">
        <v>15</v>
      </c>
    </row>
    <row r="3" ht="23.25" customHeight="1" spans="1:16">
      <c r="A3" s="5"/>
      <c r="B3" s="5"/>
      <c r="C3" s="5"/>
      <c r="D3" s="5"/>
      <c r="E3" s="5" t="s">
        <v>16</v>
      </c>
      <c r="F3" s="5" t="s">
        <v>17</v>
      </c>
      <c r="G3" s="5"/>
      <c r="H3" s="5"/>
      <c r="I3" s="5"/>
      <c r="J3" s="5"/>
      <c r="K3" s="12"/>
      <c r="L3" s="13"/>
      <c r="M3" s="13"/>
      <c r="N3" s="13"/>
      <c r="O3" s="12"/>
      <c r="P3" s="14"/>
    </row>
    <row r="4" ht="23.25" customHeight="1" spans="1:16">
      <c r="A4" s="5">
        <v>1</v>
      </c>
      <c r="B4" s="6" t="s">
        <v>18</v>
      </c>
      <c r="C4" s="6" t="s">
        <v>19</v>
      </c>
      <c r="D4" s="6" t="s">
        <v>20</v>
      </c>
      <c r="E4" s="7">
        <v>44562</v>
      </c>
      <c r="F4" s="7">
        <v>44926</v>
      </c>
      <c r="G4" s="6">
        <v>1</v>
      </c>
      <c r="H4" s="8">
        <v>56861.36</v>
      </c>
      <c r="I4" s="6">
        <v>27</v>
      </c>
      <c r="J4" s="6">
        <v>1.5</v>
      </c>
      <c r="K4" s="15">
        <f t="shared" ref="K4:K11" si="0">H4*J4</f>
        <v>85292.04</v>
      </c>
      <c r="L4" s="16">
        <v>0.185273</v>
      </c>
      <c r="M4" s="17">
        <v>15802.33</v>
      </c>
      <c r="N4" s="18">
        <v>10629.17</v>
      </c>
      <c r="O4" s="15">
        <f>M4-N4</f>
        <v>5173.16</v>
      </c>
      <c r="P4" s="14"/>
    </row>
    <row r="5" ht="23.25" customHeight="1" spans="1:16">
      <c r="A5" s="5">
        <v>2</v>
      </c>
      <c r="B5" s="6" t="s">
        <v>21</v>
      </c>
      <c r="C5" s="6" t="s">
        <v>19</v>
      </c>
      <c r="D5" s="6" t="s">
        <v>20</v>
      </c>
      <c r="E5" s="7">
        <v>44562</v>
      </c>
      <c r="F5" s="7">
        <v>44926</v>
      </c>
      <c r="G5" s="6">
        <v>1</v>
      </c>
      <c r="H5" s="8">
        <v>45302.83</v>
      </c>
      <c r="I5" s="6">
        <v>27</v>
      </c>
      <c r="J5" s="6">
        <v>1.5</v>
      </c>
      <c r="K5" s="15">
        <f t="shared" si="0"/>
        <v>67954.245</v>
      </c>
      <c r="L5" s="16">
        <v>0.185273</v>
      </c>
      <c r="M5" s="17">
        <v>12590.12</v>
      </c>
      <c r="N5" s="18">
        <v>8492.73</v>
      </c>
      <c r="O5" s="15">
        <f t="shared" ref="O5:O11" si="1">M5-N5</f>
        <v>4097.39</v>
      </c>
      <c r="P5" s="14"/>
    </row>
    <row r="6" ht="24.95" customHeight="1" spans="1:16">
      <c r="A6" s="5">
        <v>3</v>
      </c>
      <c r="B6" s="6" t="s">
        <v>22</v>
      </c>
      <c r="C6" s="6" t="s">
        <v>19</v>
      </c>
      <c r="D6" s="6" t="s">
        <v>20</v>
      </c>
      <c r="E6" s="7">
        <v>44562</v>
      </c>
      <c r="F6" s="7">
        <v>44926</v>
      </c>
      <c r="G6" s="6">
        <v>1</v>
      </c>
      <c r="H6" s="8">
        <v>31178.69</v>
      </c>
      <c r="I6" s="6">
        <v>27</v>
      </c>
      <c r="J6" s="6">
        <v>1.5</v>
      </c>
      <c r="K6" s="15">
        <f t="shared" si="0"/>
        <v>46768.035</v>
      </c>
      <c r="L6" s="16">
        <v>0.185273</v>
      </c>
      <c r="M6" s="17">
        <v>8664.87</v>
      </c>
      <c r="N6" s="18">
        <v>5841.16</v>
      </c>
      <c r="O6" s="15">
        <f t="shared" si="1"/>
        <v>2823.71</v>
      </c>
      <c r="P6" s="14"/>
    </row>
    <row r="7" ht="24.95" customHeight="1" spans="1:16">
      <c r="A7" s="5">
        <v>4</v>
      </c>
      <c r="B7" s="6" t="s">
        <v>23</v>
      </c>
      <c r="C7" s="6" t="s">
        <v>19</v>
      </c>
      <c r="D7" s="6" t="s">
        <v>20</v>
      </c>
      <c r="E7" s="7">
        <v>44562</v>
      </c>
      <c r="F7" s="7">
        <v>44926</v>
      </c>
      <c r="G7" s="6">
        <v>1</v>
      </c>
      <c r="H7" s="8">
        <v>38588.6</v>
      </c>
      <c r="I7" s="6">
        <v>27</v>
      </c>
      <c r="J7" s="6">
        <v>1.5</v>
      </c>
      <c r="K7" s="15">
        <f t="shared" si="0"/>
        <v>57882.9</v>
      </c>
      <c r="L7" s="16">
        <v>0.185273</v>
      </c>
      <c r="M7" s="17">
        <v>10724.18</v>
      </c>
      <c r="N7" s="18">
        <v>7224.28</v>
      </c>
      <c r="O7" s="15">
        <f t="shared" si="1"/>
        <v>3499.9</v>
      </c>
      <c r="P7" s="14"/>
    </row>
    <row r="8" ht="24.95" customHeight="1" spans="1:16">
      <c r="A8" s="5">
        <v>5</v>
      </c>
      <c r="B8" s="6" t="s">
        <v>24</v>
      </c>
      <c r="C8" s="6" t="s">
        <v>19</v>
      </c>
      <c r="D8" s="6" t="s">
        <v>20</v>
      </c>
      <c r="E8" s="7">
        <v>44562</v>
      </c>
      <c r="F8" s="7">
        <v>44926</v>
      </c>
      <c r="G8" s="6">
        <v>1</v>
      </c>
      <c r="H8" s="8">
        <v>42330.02</v>
      </c>
      <c r="I8" s="6">
        <v>27</v>
      </c>
      <c r="J8" s="6">
        <v>1.5</v>
      </c>
      <c r="K8" s="15">
        <f t="shared" si="0"/>
        <v>63495.03</v>
      </c>
      <c r="L8" s="16">
        <v>0.185273</v>
      </c>
      <c r="M8" s="17">
        <v>11763.95</v>
      </c>
      <c r="N8" s="18">
        <v>7926.65</v>
      </c>
      <c r="O8" s="15">
        <f t="shared" si="1"/>
        <v>3837.3</v>
      </c>
      <c r="P8" s="14"/>
    </row>
    <row r="9" ht="24.95" customHeight="1" spans="1:16">
      <c r="A9" s="5">
        <v>6</v>
      </c>
      <c r="B9" s="6" t="s">
        <v>25</v>
      </c>
      <c r="C9" s="6" t="s">
        <v>19</v>
      </c>
      <c r="D9" s="6" t="s">
        <v>20</v>
      </c>
      <c r="E9" s="7">
        <v>44562</v>
      </c>
      <c r="F9" s="7">
        <v>44926</v>
      </c>
      <c r="G9" s="6">
        <v>1</v>
      </c>
      <c r="H9" s="8">
        <v>49231.78</v>
      </c>
      <c r="I9" s="6">
        <v>27</v>
      </c>
      <c r="J9" s="6">
        <v>1.5</v>
      </c>
      <c r="K9" s="15">
        <f t="shared" si="0"/>
        <v>73847.67</v>
      </c>
      <c r="L9" s="16">
        <v>0.185273</v>
      </c>
      <c r="M9" s="17">
        <f>K9*L9</f>
        <v>13681.97936391</v>
      </c>
      <c r="N9" s="18">
        <v>9234.84</v>
      </c>
      <c r="O9" s="15">
        <v>4447.13</v>
      </c>
      <c r="P9" s="14"/>
    </row>
    <row r="10" ht="24.95" customHeight="1" spans="1:16">
      <c r="A10" s="5">
        <v>7</v>
      </c>
      <c r="B10" s="6" t="s">
        <v>26</v>
      </c>
      <c r="C10" s="6" t="s">
        <v>19</v>
      </c>
      <c r="D10" s="6" t="s">
        <v>20</v>
      </c>
      <c r="E10" s="7">
        <v>44562</v>
      </c>
      <c r="F10" s="7">
        <v>44926</v>
      </c>
      <c r="G10" s="6">
        <v>1</v>
      </c>
      <c r="H10" s="8">
        <v>50747.76</v>
      </c>
      <c r="I10" s="6">
        <v>27</v>
      </c>
      <c r="J10" s="6">
        <v>1.5</v>
      </c>
      <c r="K10" s="15">
        <f t="shared" si="0"/>
        <v>76121.64</v>
      </c>
      <c r="L10" s="16">
        <v>0.185273</v>
      </c>
      <c r="M10" s="17">
        <v>14103.38</v>
      </c>
      <c r="N10" s="18">
        <v>9480.75</v>
      </c>
      <c r="O10" s="15">
        <f t="shared" si="1"/>
        <v>4622.63</v>
      </c>
      <c r="P10" s="14"/>
    </row>
    <row r="11" ht="24.95" customHeight="1" spans="1:16">
      <c r="A11" s="5">
        <v>8</v>
      </c>
      <c r="B11" s="6" t="s">
        <v>27</v>
      </c>
      <c r="C11" s="6" t="s">
        <v>19</v>
      </c>
      <c r="D11" s="6" t="s">
        <v>20</v>
      </c>
      <c r="E11" s="7">
        <v>44562</v>
      </c>
      <c r="F11" s="7">
        <v>44926</v>
      </c>
      <c r="G11" s="6">
        <v>1</v>
      </c>
      <c r="H11" s="8">
        <v>52066.15</v>
      </c>
      <c r="I11" s="6">
        <v>27</v>
      </c>
      <c r="J11" s="6">
        <v>1.5</v>
      </c>
      <c r="K11" s="15">
        <f t="shared" si="0"/>
        <v>78099.225</v>
      </c>
      <c r="L11" s="16">
        <v>0.185273</v>
      </c>
      <c r="M11" s="17">
        <v>14469.71</v>
      </c>
      <c r="N11" s="18">
        <v>9783.99</v>
      </c>
      <c r="O11" s="15">
        <f t="shared" si="1"/>
        <v>4685.72</v>
      </c>
      <c r="P11" s="14"/>
    </row>
    <row r="12" ht="24.95" customHeight="1" spans="1:16">
      <c r="A12" s="9" t="s">
        <v>28</v>
      </c>
      <c r="B12" s="9"/>
      <c r="C12" s="9"/>
      <c r="D12" s="9"/>
      <c r="E12" s="10"/>
      <c r="F12" s="10"/>
      <c r="G12" s="9"/>
      <c r="H12" s="9">
        <f>SUM(H4:H11)</f>
        <v>366307.19</v>
      </c>
      <c r="I12" s="9">
        <v>216</v>
      </c>
      <c r="J12" s="9"/>
      <c r="K12" s="19">
        <f>SUM(K4:K11)</f>
        <v>549460.785</v>
      </c>
      <c r="L12" s="20"/>
      <c r="M12" s="19">
        <f>SUM(M4:M11)</f>
        <v>101800.51936391</v>
      </c>
      <c r="N12" s="19">
        <v>68613.582118</v>
      </c>
      <c r="O12" s="19">
        <v>33186.94103</v>
      </c>
      <c r="P12" s="21"/>
    </row>
    <row r="13" ht="78" customHeight="1" spans="1:15">
      <c r="A13" s="11" t="s">
        <v>29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18.75" customHeigh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22"/>
      <c r="L14" s="23"/>
      <c r="M14" s="23"/>
      <c r="N14" s="23"/>
      <c r="O14" s="22"/>
    </row>
  </sheetData>
  <mergeCells count="18">
    <mergeCell ref="A1:P1"/>
    <mergeCell ref="E2:F2"/>
    <mergeCell ref="A13:O13"/>
    <mergeCell ref="A14:K14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984027777777778" right="0.314583333333333" top="0.747916666666667" bottom="0.747916666666667" header="0.314583333333333" footer="0.314583333333333"/>
  <pageSetup paperSize="9" scale="7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2024-11-26T09:26:07Z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2166BDE53EEE4789A0CB67CC3AD8FB95_13</vt:lpwstr>
  </property>
  <property fmtid="{D5CDD505-2E9C-101B-9397-08002B2CF9AE}" pid="3" name="KSOProductBuildVer">
    <vt:lpwstr>2052-12.1.0.18912</vt:lpwstr>
  </property>
</Properties>
</file>