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<sst xmlns="http://schemas.openxmlformats.org/spreadsheetml/2006/main" count="258" uniqueCount="75">
  <si>
    <t>廉江市第三汽车运输公司2022年度农村道路客运费改税补贴资金分配明细表（第二批）</t>
  </si>
  <si>
    <t>序号</t>
  </si>
  <si>
    <t>车牌号码</t>
  </si>
  <si>
    <t>燃料类型</t>
  </si>
  <si>
    <t>是否镇通村</t>
  </si>
  <si>
    <t>本年度运营时间</t>
  </si>
  <si>
    <t>安全系数</t>
  </si>
  <si>
    <t>实际运营里程（公里）</t>
  </si>
  <si>
    <t>座位数</t>
  </si>
  <si>
    <t>车型系数</t>
  </si>
  <si>
    <t>计算值（安全系数*车型系数*实际运营里程）</t>
  </si>
  <si>
    <t>每点计算值对应补贴金额（元）</t>
  </si>
  <si>
    <t>应补贴金额（元）</t>
  </si>
  <si>
    <t>已补贴金额（元）</t>
  </si>
  <si>
    <t>本次补贴金额（元）</t>
  </si>
  <si>
    <t>备注</t>
  </si>
  <si>
    <t>开始时间</t>
  </si>
  <si>
    <t>结束时间</t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</si>
  <si>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GU6875</t>
    </r>
  </si>
  <si>
    <t>柴油</t>
  </si>
  <si>
    <t>是</t>
  </si>
  <si>
    <t>2022.1.1</t>
  </si>
  <si>
    <t>2022.12.31</t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</si>
  <si>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GU6932</t>
    </r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</si>
  <si>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GM7813</t>
    </r>
  </si>
  <si>
    <t>1-6月运行廉江至营仔7-12月横山至碰坭塘</t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</si>
  <si>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GU6366</t>
    </r>
  </si>
  <si>
    <t>1-6月运行廉江至营仔7-12月营仔至下洋</t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</si>
  <si>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GU6477</t>
    </r>
  </si>
  <si>
    <t>粤GU7222</t>
  </si>
  <si>
    <t>否</t>
  </si>
  <si>
    <t>粤G74877</t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</si>
  <si>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GE0259</t>
    </r>
  </si>
  <si>
    <t>粤GE1719</t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</si>
  <si>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GE4577</t>
    </r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</si>
  <si>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GF3026</t>
    </r>
  </si>
  <si>
    <t>粤GU6262</t>
  </si>
  <si>
    <t>2022.06.30</t>
  </si>
  <si>
    <t>粤GU6398</t>
  </si>
  <si>
    <t>粤GU6417</t>
  </si>
  <si>
    <t>粤GU6687</t>
  </si>
  <si>
    <t>粤GU6710</t>
  </si>
  <si>
    <t>粤GU6712</t>
  </si>
  <si>
    <t>粤GU6748</t>
  </si>
  <si>
    <t>粤GU6755</t>
  </si>
  <si>
    <t>粤GU6940</t>
  </si>
  <si>
    <t>粤GU7029</t>
  </si>
  <si>
    <t>粤GU7050</t>
  </si>
  <si>
    <t>粤GU7223</t>
  </si>
  <si>
    <t>粤GU7243</t>
  </si>
  <si>
    <t>粤GU7467</t>
  </si>
  <si>
    <t>粤GU7676</t>
  </si>
  <si>
    <t>粤GU7679</t>
  </si>
  <si>
    <t>粤GU7692</t>
  </si>
  <si>
    <t>粤GU7696</t>
  </si>
  <si>
    <t>粤GU7698</t>
  </si>
  <si>
    <t>粤GU7849</t>
  </si>
  <si>
    <t>粤GU7851</t>
  </si>
  <si>
    <t>粤GU7861</t>
  </si>
  <si>
    <t>粤GU7862</t>
  </si>
  <si>
    <t>粤GU7865</t>
  </si>
  <si>
    <t>粤GU7866</t>
  </si>
  <si>
    <t>粤GU7870</t>
  </si>
  <si>
    <t>粤GU7873</t>
  </si>
  <si>
    <t>粤GU7879</t>
  </si>
  <si>
    <t>粤GU8019</t>
  </si>
  <si>
    <t>粤GU8020</t>
  </si>
  <si>
    <t>粤GU8053</t>
  </si>
  <si>
    <t>粤GU8062</t>
  </si>
  <si>
    <t>粤GU8089</t>
  </si>
  <si>
    <t>粤GU8529</t>
  </si>
  <si>
    <t>粤GU8536</t>
  </si>
  <si>
    <t>粤GX4728</t>
  </si>
  <si>
    <t>合计</t>
  </si>
  <si>
    <r>
      <rPr>
        <sz val="11"/>
        <color theme="1"/>
        <rFont val="宋体"/>
        <charset val="134"/>
        <scheme val="minor"/>
      </rPr>
      <t xml:space="preserve">说明：1.根据申报年度内亡人事故情况设置车辆安全系数指标，即：未发生责任死亡事故车辆的安全系数为1；发生1至2人的责任死亡事故车辆的安全系数为0.5；发生3人及以上的责任死亡事故车辆的安全系数为0。                    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                  </t>
    </r>
    <r>
      <rPr>
        <sz val="11"/>
        <color theme="1"/>
        <rFont val="宋体"/>
        <charset val="134"/>
        <scheme val="minor"/>
      </rPr>
      <t>2.农村道路客运（含镇通村）运营补助按安全系数、车型系数和实际营运里程计算分配，即按各农客车辆计算值总数（∑安全系数*车型系数*实际运营里程）所占全市比例进行分配。农村道路客运车型系数：9座以下系数为1，10至19座系数为1.3，20至29座系数为1.5，30座以上系数为2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</si>
</sst>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0_);[Red]\(0.00\)"/>
  </numFmts>
  <fonts count="35">
    <font>
      <sz val="11"/>
      <color theme="1"/>
      <name val="宋体"/>
      <charset val="134"/>
      <scheme val="minor"/>
    </font>
    <font>
      <b/>
      <sz val="20"/>
      <color rgb="FF333333"/>
      <name val="宋体"/>
      <charset val="134"/>
      <scheme val="minor"/>
    </font>
    <font>
      <sz val="11"/>
      <color rgb="FF333333"/>
      <name val="SimSun"/>
      <charset val="134"/>
    </font>
    <font>
      <sz val="9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333333"/>
      <name val="SimSun"/>
      <charset val="134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sz val="10"/>
      <color rgb="FF333333"/>
      <name val="宋体"/>
      <charset val="134"/>
      <scheme val="minor"/>
    </font>
    <font>
      <sz val="10"/>
      <color rgb="FF333333"/>
      <name val="SimSun"/>
      <charset val="134"/>
    </font>
    <font>
      <sz val="9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9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90" applyFont="1" applyFill="1" applyBorder="1" applyAlignment="1">
      <alignment horizontal="center" vertical="center"/>
    </xf>
    <xf numFmtId="0" fontId="4" fillId="0" borderId="1" xfId="106" applyFont="1" applyBorder="1" applyAlignment="1">
      <alignment horizontal="center" vertical="center" wrapText="1"/>
    </xf>
    <xf numFmtId="0" fontId="5" fillId="0" borderId="1" xfId="106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50" applyNumberFormat="1" applyFont="1" applyBorder="1" applyAlignment="1">
      <alignment horizontal="center" vertical="center" wrapText="1"/>
    </xf>
    <xf numFmtId="0" fontId="4" fillId="0" borderId="1" xfId="106" applyFont="1" applyFill="1" applyBorder="1" applyAlignment="1">
      <alignment horizontal="center" vertical="center" wrapText="1"/>
    </xf>
    <xf numFmtId="0" fontId="5" fillId="0" borderId="1" xfId="106" applyFont="1" applyFill="1" applyBorder="1" applyAlignment="1">
      <alignment horizontal="center" vertical="center" wrapText="1"/>
    </xf>
    <xf numFmtId="176" fontId="7" fillId="0" borderId="1" xfId="93" applyNumberFormat="1" applyFont="1" applyFill="1" applyBorder="1" applyAlignment="1">
      <alignment horizontal="center" vertical="center"/>
    </xf>
    <xf numFmtId="176" fontId="7" fillId="0" borderId="1" xfId="92" applyNumberFormat="1" applyFont="1" applyFill="1" applyBorder="1" applyAlignment="1">
      <alignment horizontal="center" vertical="center"/>
    </xf>
    <xf numFmtId="0" fontId="3" fillId="2" borderId="1" xfId="90" applyFont="1" applyFill="1" applyBorder="1" applyAlignment="1">
      <alignment horizontal="center" vertical="center"/>
    </xf>
    <xf numFmtId="0" fontId="5" fillId="0" borderId="1" xfId="98" applyFont="1" applyBorder="1" applyAlignment="1">
      <alignment horizontal="center" vertical="center" wrapText="1"/>
    </xf>
    <xf numFmtId="0" fontId="5" fillId="2" borderId="1" xfId="90" applyFont="1" applyFill="1" applyBorder="1" applyAlignment="1">
      <alignment horizontal="center" vertical="center"/>
    </xf>
    <xf numFmtId="0" fontId="5" fillId="0" borderId="1" xfId="98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55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76" fontId="0" fillId="0" borderId="0" xfId="0" applyNumberFormat="1" applyFont="1" applyAlignment="1">
      <alignment horizontal="left" vertical="center" wrapText="1"/>
    </xf>
    <xf numFmtId="177" fontId="0" fillId="0" borderId="0" xfId="0" applyNumberFormat="1" applyFont="1" applyAlignment="1">
      <alignment horizontal="left" vertical="center" wrapText="1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1" xfId="51"/>
    <cellStyle name="常规 11 2" xfId="52"/>
    <cellStyle name="常规 12" xfId="53"/>
    <cellStyle name="常规 12 2" xfId="54"/>
    <cellStyle name="常规 13" xfId="55"/>
    <cellStyle name="常规 14" xfId="56"/>
    <cellStyle name="常规 2" xfId="57"/>
    <cellStyle name="常规 3" xfId="58"/>
    <cellStyle name="常规 3 2" xfId="59"/>
    <cellStyle name="常规 3 2 2" xfId="60"/>
    <cellStyle name="常规 3 2 2 2" xfId="61"/>
    <cellStyle name="常规 3 2 3" xfId="62"/>
    <cellStyle name="常规 3 3" xfId="63"/>
    <cellStyle name="常规 3 3 2" xfId="64"/>
    <cellStyle name="常规 3 3 2 2" xfId="65"/>
    <cellStyle name="常规 3 3 3" xfId="66"/>
    <cellStyle name="常规 3 4" xfId="67"/>
    <cellStyle name="常规 3 4 2" xfId="68"/>
    <cellStyle name="常规 3 4 2 2" xfId="69"/>
    <cellStyle name="常规 3 4 3" xfId="70"/>
    <cellStyle name="常规 3 5" xfId="71"/>
    <cellStyle name="常规 3 5 2" xfId="72"/>
    <cellStyle name="常规 3 6" xfId="73"/>
    <cellStyle name="常规 4" xfId="74"/>
    <cellStyle name="常规 4 2" xfId="75"/>
    <cellStyle name="常规 4 2 2" xfId="76"/>
    <cellStyle name="常规 4 2 2 2" xfId="77"/>
    <cellStyle name="常规 4 2 3" xfId="78"/>
    <cellStyle name="常规 4 3" xfId="79"/>
    <cellStyle name="常规 4 3 2" xfId="80"/>
    <cellStyle name="常规 4 3 2 2" xfId="81"/>
    <cellStyle name="常规 4 3 3" xfId="82"/>
    <cellStyle name="常规 4 4" xfId="83"/>
    <cellStyle name="常规 4 4 2" xfId="84"/>
    <cellStyle name="常规 4 4 2 2" xfId="85"/>
    <cellStyle name="常规 4 4 3" xfId="86"/>
    <cellStyle name="常规 4 5" xfId="87"/>
    <cellStyle name="常规 4 5 2" xfId="88"/>
    <cellStyle name="常规 4 6" xfId="89"/>
    <cellStyle name="常规 5" xfId="90"/>
    <cellStyle name="常规 5 2" xfId="91"/>
    <cellStyle name="常规 5 2 2" xfId="92"/>
    <cellStyle name="常规 5 3" xfId="93"/>
    <cellStyle name="常规 6" xfId="94"/>
    <cellStyle name="常规 6 2" xfId="95"/>
    <cellStyle name="常规 6 2 2" xfId="96"/>
    <cellStyle name="常规 6 3" xfId="97"/>
    <cellStyle name="常规 7" xfId="98"/>
    <cellStyle name="常规 7 2" xfId="99"/>
    <cellStyle name="常规 7 2 2" xfId="100"/>
    <cellStyle name="常规 7 3" xfId="101"/>
    <cellStyle name="常规 8" xfId="102"/>
    <cellStyle name="常规 8 2" xfId="103"/>
    <cellStyle name="常规 8 2 2" xfId="104"/>
    <cellStyle name="常规 8 3" xfId="105"/>
    <cellStyle name="常规 9" xfId="106"/>
    <cellStyle name="常规 9 2" xfId="107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3"/>
  <sheetViews>
    <sheetView tabSelected="1" view="pageBreakPreview" zoomScale="115" zoomScaleNormal="100" topLeftCell="E1" workbookViewId="0">
      <selection activeCell="A52" sqref="$A52:$XFD52"/>
    </sheetView>
  </sheetViews>
  <sheetFormatPr defaultColWidth="9" defaultRowHeight="13.5"/>
  <cols>
    <col min="1" max="1" width="6" style="1" customWidth="1"/>
    <col min="2" max="2" width="10" style="1" customWidth="1"/>
    <col min="3" max="3" width="9.66666666666667" style="1" customWidth="1"/>
    <col min="4" max="4" width="7.21666666666667" style="1" customWidth="1"/>
    <col min="5" max="6" width="11.6666666666667" style="1" customWidth="1"/>
    <col min="7" max="7" width="8.10833333333333" style="1" customWidth="1"/>
    <col min="8" max="8" width="13.4416666666667" style="1" customWidth="1"/>
    <col min="9" max="9" width="9" style="1" customWidth="1"/>
    <col min="10" max="10" width="10.2166666666667" style="1" customWidth="1"/>
    <col min="11" max="11" width="15.775" style="2" customWidth="1"/>
    <col min="12" max="13" width="13.3333333333333" style="3" customWidth="1"/>
    <col min="14" max="14" width="11.6666666666667" style="3" customWidth="1"/>
    <col min="15" max="15" width="10.775" style="2" customWidth="1"/>
    <col min="16" max="16" width="10.3333333333333" style="1" customWidth="1"/>
    <col min="17" max="16384" width="9" style="1"/>
  </cols>
  <sheetData>
    <row r="1" ht="37.95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5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 t="s">
        <v>7</v>
      </c>
      <c r="I2" s="5" t="s">
        <v>8</v>
      </c>
      <c r="J2" s="5" t="s">
        <v>9</v>
      </c>
      <c r="K2" s="22" t="s">
        <v>10</v>
      </c>
      <c r="L2" s="23" t="s">
        <v>11</v>
      </c>
      <c r="M2" s="23" t="s">
        <v>12</v>
      </c>
      <c r="N2" s="23" t="s">
        <v>13</v>
      </c>
      <c r="O2" s="22" t="s">
        <v>14</v>
      </c>
      <c r="P2" s="24" t="s">
        <v>15</v>
      </c>
    </row>
    <row r="3" ht="23.2" customHeight="1" spans="1:16">
      <c r="A3" s="5"/>
      <c r="B3" s="5"/>
      <c r="C3" s="5"/>
      <c r="D3" s="5"/>
      <c r="E3" s="5" t="s">
        <v>16</v>
      </c>
      <c r="F3" s="5" t="s">
        <v>17</v>
      </c>
      <c r="G3" s="5"/>
      <c r="H3" s="5"/>
      <c r="I3" s="5"/>
      <c r="J3" s="5"/>
      <c r="K3" s="22"/>
      <c r="L3" s="23"/>
      <c r="M3" s="23"/>
      <c r="N3" s="23"/>
      <c r="O3" s="22"/>
      <c r="P3" s="24"/>
    </row>
    <row r="4" ht="23.2" customHeight="1" spans="1:16">
      <c r="A4" s="5">
        <v>1</v>
      </c>
      <c r="B4" s="6" t="s">
        <v>18</v>
      </c>
      <c r="C4" s="7" t="s">
        <v>19</v>
      </c>
      <c r="D4" s="7" t="s">
        <v>20</v>
      </c>
      <c r="E4" s="8" t="s">
        <v>21</v>
      </c>
      <c r="F4" s="8" t="s">
        <v>22</v>
      </c>
      <c r="G4" s="9">
        <v>1</v>
      </c>
      <c r="H4" s="10">
        <v>9298.16</v>
      </c>
      <c r="I4" s="8">
        <v>19</v>
      </c>
      <c r="J4" s="8">
        <v>1.3</v>
      </c>
      <c r="K4" s="20">
        <f>H4*J4</f>
        <v>12087.608</v>
      </c>
      <c r="L4" s="25">
        <v>0.185273</v>
      </c>
      <c r="M4" s="26">
        <f>K4*L4</f>
        <v>2239.507396984</v>
      </c>
      <c r="N4" s="27">
        <v>1504.145676696</v>
      </c>
      <c r="O4" s="28">
        <f>M4-N4</f>
        <v>735.361720288</v>
      </c>
      <c r="P4" s="29"/>
    </row>
    <row r="5" ht="23.2" customHeight="1" spans="1:16">
      <c r="A5" s="5">
        <v>2</v>
      </c>
      <c r="B5" s="6" t="s">
        <v>23</v>
      </c>
      <c r="C5" s="11" t="s">
        <v>19</v>
      </c>
      <c r="D5" s="11" t="s">
        <v>20</v>
      </c>
      <c r="E5" s="12" t="s">
        <v>21</v>
      </c>
      <c r="F5" s="12" t="s">
        <v>22</v>
      </c>
      <c r="G5" s="9">
        <v>1</v>
      </c>
      <c r="H5" s="10">
        <v>7131.85</v>
      </c>
      <c r="I5" s="12">
        <v>19</v>
      </c>
      <c r="J5" s="12">
        <v>1.3</v>
      </c>
      <c r="K5" s="20">
        <f t="shared" ref="K5:K50" si="0">H5*J5</f>
        <v>9271.405</v>
      </c>
      <c r="L5" s="25">
        <v>0.185273</v>
      </c>
      <c r="M5" s="26">
        <f t="shared" ref="M5:M49" si="1">K5*L5</f>
        <v>1717.741018565</v>
      </c>
      <c r="N5" s="27">
        <v>1153.705823985</v>
      </c>
      <c r="O5" s="28">
        <f t="shared" ref="O5:O50" si="2">M5-N5</f>
        <v>564.03519458</v>
      </c>
      <c r="P5" s="29"/>
    </row>
    <row r="6" ht="25" customHeight="1" spans="1:16">
      <c r="A6" s="5">
        <v>3</v>
      </c>
      <c r="B6" s="6" t="s">
        <v>24</v>
      </c>
      <c r="C6" s="7" t="s">
        <v>19</v>
      </c>
      <c r="D6" s="7" t="s">
        <v>20</v>
      </c>
      <c r="E6" s="8" t="s">
        <v>21</v>
      </c>
      <c r="F6" s="8" t="s">
        <v>22</v>
      </c>
      <c r="G6" s="9">
        <v>1</v>
      </c>
      <c r="H6" s="13">
        <v>44903.3</v>
      </c>
      <c r="I6" s="8">
        <v>19</v>
      </c>
      <c r="J6" s="8">
        <v>1.3</v>
      </c>
      <c r="K6" s="20">
        <f t="shared" si="0"/>
        <v>58374.29</v>
      </c>
      <c r="L6" s="25">
        <v>0.185273</v>
      </c>
      <c r="M6" s="26">
        <f t="shared" si="1"/>
        <v>10815.17983117</v>
      </c>
      <c r="N6" s="27">
        <v>7266.02451003</v>
      </c>
      <c r="O6" s="28">
        <f t="shared" si="2"/>
        <v>3549.15532114</v>
      </c>
      <c r="P6" s="30" t="s">
        <v>25</v>
      </c>
    </row>
    <row r="7" ht="25" customHeight="1" spans="1:16">
      <c r="A7" s="5">
        <v>4</v>
      </c>
      <c r="B7" s="6" t="s">
        <v>26</v>
      </c>
      <c r="C7" s="11" t="s">
        <v>19</v>
      </c>
      <c r="D7" s="7" t="s">
        <v>20</v>
      </c>
      <c r="E7" s="8" t="s">
        <v>21</v>
      </c>
      <c r="F7" s="8" t="s">
        <v>22</v>
      </c>
      <c r="G7" s="9">
        <v>1</v>
      </c>
      <c r="H7" s="14">
        <v>41042.84</v>
      </c>
      <c r="I7" s="8">
        <v>27</v>
      </c>
      <c r="J7" s="8">
        <v>1.5</v>
      </c>
      <c r="K7" s="20">
        <f t="shared" si="0"/>
        <v>61564.26</v>
      </c>
      <c r="L7" s="25">
        <v>0.185273</v>
      </c>
      <c r="M7" s="26">
        <f t="shared" si="1"/>
        <v>11406.19514298</v>
      </c>
      <c r="N7" s="27">
        <v>7682.87103885</v>
      </c>
      <c r="O7" s="28">
        <f t="shared" si="2"/>
        <v>3723.32410413</v>
      </c>
      <c r="P7" s="30" t="s">
        <v>27</v>
      </c>
    </row>
    <row r="8" ht="25" customHeight="1" spans="1:16">
      <c r="A8" s="5">
        <v>5</v>
      </c>
      <c r="B8" s="6" t="s">
        <v>28</v>
      </c>
      <c r="C8" s="7" t="s">
        <v>19</v>
      </c>
      <c r="D8" s="7" t="s">
        <v>20</v>
      </c>
      <c r="E8" s="8" t="s">
        <v>21</v>
      </c>
      <c r="F8" s="8" t="s">
        <v>22</v>
      </c>
      <c r="G8" s="9">
        <v>1</v>
      </c>
      <c r="H8" s="14">
        <v>39879.49</v>
      </c>
      <c r="I8" s="8">
        <v>27</v>
      </c>
      <c r="J8" s="8">
        <v>1.5</v>
      </c>
      <c r="K8" s="20">
        <f t="shared" si="0"/>
        <v>59819.235</v>
      </c>
      <c r="L8" s="25">
        <v>0.185273</v>
      </c>
      <c r="M8" s="26">
        <f t="shared" si="1"/>
        <v>11082.889126155</v>
      </c>
      <c r="N8" s="27">
        <v>7457.31902139</v>
      </c>
      <c r="O8" s="28">
        <f t="shared" si="2"/>
        <v>3625.570104765</v>
      </c>
      <c r="P8" s="30" t="s">
        <v>27</v>
      </c>
    </row>
    <row r="9" ht="25" customHeight="1" spans="1:16">
      <c r="A9" s="5">
        <v>6</v>
      </c>
      <c r="B9" s="15" t="s">
        <v>29</v>
      </c>
      <c r="C9" s="11" t="s">
        <v>19</v>
      </c>
      <c r="D9" s="7" t="s">
        <v>30</v>
      </c>
      <c r="E9" s="8" t="s">
        <v>21</v>
      </c>
      <c r="F9" s="8" t="s">
        <v>22</v>
      </c>
      <c r="G9" s="9">
        <v>1</v>
      </c>
      <c r="H9" s="10">
        <v>25700.34</v>
      </c>
      <c r="I9" s="8">
        <v>19</v>
      </c>
      <c r="J9" s="8">
        <v>1.3</v>
      </c>
      <c r="K9" s="20">
        <f t="shared" si="0"/>
        <v>33410.442</v>
      </c>
      <c r="L9" s="25">
        <v>0.185273</v>
      </c>
      <c r="M9" s="26">
        <f t="shared" si="1"/>
        <v>6190.052820666</v>
      </c>
      <c r="N9" s="27">
        <v>4158.60490032</v>
      </c>
      <c r="O9" s="28">
        <f t="shared" si="2"/>
        <v>2031.447920346</v>
      </c>
      <c r="P9" s="29"/>
    </row>
    <row r="10" ht="25" customHeight="1" spans="1:16">
      <c r="A10" s="5">
        <v>7</v>
      </c>
      <c r="B10" s="15" t="s">
        <v>31</v>
      </c>
      <c r="C10" s="7" t="s">
        <v>19</v>
      </c>
      <c r="D10" s="7" t="s">
        <v>30</v>
      </c>
      <c r="E10" s="8" t="s">
        <v>21</v>
      </c>
      <c r="F10" s="8" t="s">
        <v>22</v>
      </c>
      <c r="G10" s="9">
        <v>1</v>
      </c>
      <c r="H10" s="10">
        <v>64309.72</v>
      </c>
      <c r="I10" s="8">
        <v>19</v>
      </c>
      <c r="J10" s="8">
        <v>1.3</v>
      </c>
      <c r="K10" s="20">
        <f t="shared" si="0"/>
        <v>83602.636</v>
      </c>
      <c r="L10" s="25">
        <v>0.185273</v>
      </c>
      <c r="M10" s="26">
        <f t="shared" si="1"/>
        <v>15489.311179628</v>
      </c>
      <c r="N10" s="27">
        <v>10410.89343489</v>
      </c>
      <c r="O10" s="28">
        <f t="shared" si="2"/>
        <v>5078.417744738</v>
      </c>
      <c r="P10" s="29"/>
    </row>
    <row r="11" ht="25" customHeight="1" spans="1:16">
      <c r="A11" s="5">
        <v>8</v>
      </c>
      <c r="B11" s="15" t="s">
        <v>32</v>
      </c>
      <c r="C11" s="11" t="s">
        <v>19</v>
      </c>
      <c r="D11" s="7" t="s">
        <v>30</v>
      </c>
      <c r="E11" s="8" t="s">
        <v>21</v>
      </c>
      <c r="F11" s="8" t="s">
        <v>22</v>
      </c>
      <c r="G11" s="9">
        <v>1</v>
      </c>
      <c r="H11" s="10">
        <v>52865.13</v>
      </c>
      <c r="I11" s="8">
        <v>29</v>
      </c>
      <c r="J11" s="8">
        <v>1.5</v>
      </c>
      <c r="K11" s="20">
        <f t="shared" si="0"/>
        <v>79297.695</v>
      </c>
      <c r="L11" s="25">
        <v>0.185273</v>
      </c>
      <c r="M11" s="26">
        <f t="shared" si="1"/>
        <v>14691.721845735</v>
      </c>
      <c r="N11" s="27">
        <v>9880.40357145</v>
      </c>
      <c r="O11" s="28">
        <f t="shared" si="2"/>
        <v>4811.318274285</v>
      </c>
      <c r="P11" s="29"/>
    </row>
    <row r="12" ht="25" customHeight="1" spans="1:16">
      <c r="A12" s="5">
        <v>9</v>
      </c>
      <c r="B12" s="15" t="s">
        <v>33</v>
      </c>
      <c r="C12" s="7" t="s">
        <v>19</v>
      </c>
      <c r="D12" s="7" t="s">
        <v>30</v>
      </c>
      <c r="E12" s="16" t="s">
        <v>21</v>
      </c>
      <c r="F12" s="16" t="s">
        <v>22</v>
      </c>
      <c r="G12" s="9">
        <v>1</v>
      </c>
      <c r="H12" s="10">
        <v>63168.98</v>
      </c>
      <c r="I12" s="16">
        <v>19</v>
      </c>
      <c r="J12" s="16">
        <v>1.3</v>
      </c>
      <c r="K12" s="20">
        <f t="shared" si="0"/>
        <v>82119.674</v>
      </c>
      <c r="L12" s="25">
        <v>0.185273</v>
      </c>
      <c r="M12" s="26">
        <f t="shared" si="1"/>
        <v>15214.558361002</v>
      </c>
      <c r="N12" s="27">
        <v>10236.39418542</v>
      </c>
      <c r="O12" s="28">
        <f t="shared" si="2"/>
        <v>4978.164175582</v>
      </c>
      <c r="P12" s="29"/>
    </row>
    <row r="13" ht="25" customHeight="1" spans="1:16">
      <c r="A13" s="5">
        <v>10</v>
      </c>
      <c r="B13" s="17" t="s">
        <v>34</v>
      </c>
      <c r="C13" s="11" t="s">
        <v>19</v>
      </c>
      <c r="D13" s="7" t="s">
        <v>30</v>
      </c>
      <c r="E13" s="8" t="s">
        <v>21</v>
      </c>
      <c r="F13" s="8" t="s">
        <v>22</v>
      </c>
      <c r="G13" s="9">
        <v>1</v>
      </c>
      <c r="H13" s="10">
        <v>63409.72</v>
      </c>
      <c r="I13" s="8">
        <v>19</v>
      </c>
      <c r="J13" s="8">
        <v>1.3</v>
      </c>
      <c r="K13" s="20">
        <f t="shared" si="0"/>
        <v>82432.636</v>
      </c>
      <c r="L13" s="25">
        <v>0.185273</v>
      </c>
      <c r="M13" s="26">
        <f t="shared" si="1"/>
        <v>15272.541769628</v>
      </c>
      <c r="N13" s="27">
        <v>10265.88451005</v>
      </c>
      <c r="O13" s="28">
        <f t="shared" si="2"/>
        <v>5006.657259578</v>
      </c>
      <c r="P13" s="29"/>
    </row>
    <row r="14" ht="25" customHeight="1" spans="1:16">
      <c r="A14" s="5">
        <v>11</v>
      </c>
      <c r="B14" s="15" t="s">
        <v>35</v>
      </c>
      <c r="C14" s="7" t="s">
        <v>19</v>
      </c>
      <c r="D14" s="7" t="s">
        <v>30</v>
      </c>
      <c r="E14" s="8" t="s">
        <v>21</v>
      </c>
      <c r="F14" s="8" t="s">
        <v>22</v>
      </c>
      <c r="G14" s="9">
        <v>1</v>
      </c>
      <c r="H14" s="10">
        <v>57327.66</v>
      </c>
      <c r="I14" s="8">
        <v>19</v>
      </c>
      <c r="J14" s="8">
        <v>1.3</v>
      </c>
      <c r="K14" s="20">
        <f t="shared" si="0"/>
        <v>74525.958</v>
      </c>
      <c r="L14" s="25">
        <v>0.185273</v>
      </c>
      <c r="M14" s="26">
        <f t="shared" si="1"/>
        <v>13807.647816534</v>
      </c>
      <c r="N14" s="27">
        <v>9330.39576456</v>
      </c>
      <c r="O14" s="28">
        <f t="shared" si="2"/>
        <v>4477.252051974</v>
      </c>
      <c r="P14" s="29"/>
    </row>
    <row r="15" ht="25" customHeight="1" spans="1:16">
      <c r="A15" s="5">
        <v>12</v>
      </c>
      <c r="B15" s="6" t="s">
        <v>36</v>
      </c>
      <c r="C15" s="7" t="s">
        <v>19</v>
      </c>
      <c r="D15" s="7" t="s">
        <v>30</v>
      </c>
      <c r="E15" s="8" t="s">
        <v>21</v>
      </c>
      <c r="F15" s="8" t="s">
        <v>37</v>
      </c>
      <c r="G15" s="9">
        <v>1</v>
      </c>
      <c r="H15" s="10">
        <v>28308</v>
      </c>
      <c r="I15" s="8">
        <v>23</v>
      </c>
      <c r="J15" s="8">
        <v>1.5</v>
      </c>
      <c r="K15" s="20">
        <f t="shared" si="0"/>
        <v>42462</v>
      </c>
      <c r="L15" s="25">
        <v>0.185273</v>
      </c>
      <c r="M15" s="26">
        <f t="shared" si="1"/>
        <v>7867.062126</v>
      </c>
      <c r="N15" s="27">
        <v>5283.843894</v>
      </c>
      <c r="O15" s="28">
        <f t="shared" si="2"/>
        <v>2583.218232</v>
      </c>
      <c r="P15" s="29"/>
    </row>
    <row r="16" ht="25" customHeight="1" spans="1:16">
      <c r="A16" s="5">
        <v>13</v>
      </c>
      <c r="B16" s="6" t="s">
        <v>38</v>
      </c>
      <c r="C16" s="7" t="s">
        <v>19</v>
      </c>
      <c r="D16" s="7" t="s">
        <v>30</v>
      </c>
      <c r="E16" s="12" t="s">
        <v>21</v>
      </c>
      <c r="F16" s="12" t="s">
        <v>22</v>
      </c>
      <c r="G16" s="9">
        <v>1</v>
      </c>
      <c r="H16" s="10">
        <v>46989.76</v>
      </c>
      <c r="I16" s="12">
        <v>27</v>
      </c>
      <c r="J16" s="12">
        <v>1.5</v>
      </c>
      <c r="K16" s="20">
        <f t="shared" si="0"/>
        <v>70484.64</v>
      </c>
      <c r="L16" s="25">
        <v>0.185273</v>
      </c>
      <c r="M16" s="26">
        <f t="shared" si="1"/>
        <v>13058.90070672</v>
      </c>
      <c r="N16" s="27">
        <v>8789.43950505</v>
      </c>
      <c r="O16" s="28">
        <f t="shared" si="2"/>
        <v>4269.46120167</v>
      </c>
      <c r="P16" s="29"/>
    </row>
    <row r="17" ht="25" customHeight="1" spans="1:16">
      <c r="A17" s="5">
        <v>14</v>
      </c>
      <c r="B17" s="6" t="s">
        <v>39</v>
      </c>
      <c r="C17" s="11" t="s">
        <v>19</v>
      </c>
      <c r="D17" s="7" t="s">
        <v>30</v>
      </c>
      <c r="E17" s="18" t="s">
        <v>21</v>
      </c>
      <c r="F17" s="18" t="s">
        <v>22</v>
      </c>
      <c r="G17" s="9">
        <v>1</v>
      </c>
      <c r="H17" s="10">
        <v>57536.83</v>
      </c>
      <c r="I17" s="18">
        <v>19</v>
      </c>
      <c r="J17" s="18">
        <v>1.3</v>
      </c>
      <c r="K17" s="20">
        <f t="shared" si="0"/>
        <v>74797.879</v>
      </c>
      <c r="L17" s="25">
        <v>0.185273</v>
      </c>
      <c r="M17" s="26">
        <f t="shared" si="1"/>
        <v>13858.027435967</v>
      </c>
      <c r="N17" s="27">
        <v>9335.83117272</v>
      </c>
      <c r="O17" s="28">
        <f t="shared" si="2"/>
        <v>4522.196263247</v>
      </c>
      <c r="P17" s="29"/>
    </row>
    <row r="18" ht="25" customHeight="1" spans="1:16">
      <c r="A18" s="5">
        <v>15</v>
      </c>
      <c r="B18" s="15" t="s">
        <v>40</v>
      </c>
      <c r="C18" s="11" t="s">
        <v>19</v>
      </c>
      <c r="D18" s="7" t="s">
        <v>30</v>
      </c>
      <c r="E18" s="8" t="s">
        <v>21</v>
      </c>
      <c r="F18" s="8" t="s">
        <v>22</v>
      </c>
      <c r="G18" s="9">
        <v>1</v>
      </c>
      <c r="H18" s="10">
        <v>67309.1</v>
      </c>
      <c r="I18" s="8">
        <v>19</v>
      </c>
      <c r="J18" s="8">
        <v>1.3</v>
      </c>
      <c r="K18" s="20">
        <f t="shared" si="0"/>
        <v>87501.83</v>
      </c>
      <c r="L18" s="25">
        <v>0.185273</v>
      </c>
      <c r="M18" s="26">
        <f t="shared" si="1"/>
        <v>16211.72654959</v>
      </c>
      <c r="N18" s="27">
        <v>10888.46521971</v>
      </c>
      <c r="O18" s="28">
        <f t="shared" si="2"/>
        <v>5323.26132988</v>
      </c>
      <c r="P18" s="29"/>
    </row>
    <row r="19" ht="25" customHeight="1" spans="1:16">
      <c r="A19" s="5">
        <v>16</v>
      </c>
      <c r="B19" s="15" t="s">
        <v>41</v>
      </c>
      <c r="C19" s="7" t="s">
        <v>19</v>
      </c>
      <c r="D19" s="7" t="s">
        <v>30</v>
      </c>
      <c r="E19" s="16" t="s">
        <v>21</v>
      </c>
      <c r="F19" s="16" t="s">
        <v>22</v>
      </c>
      <c r="G19" s="9">
        <v>1</v>
      </c>
      <c r="H19" s="10">
        <v>62149.88</v>
      </c>
      <c r="I19" s="16">
        <v>27</v>
      </c>
      <c r="J19" s="16">
        <v>1.5</v>
      </c>
      <c r="K19" s="20">
        <f t="shared" si="0"/>
        <v>93224.82</v>
      </c>
      <c r="L19" s="25">
        <v>0.185273</v>
      </c>
      <c r="M19" s="26">
        <f t="shared" si="1"/>
        <v>17272.04207586</v>
      </c>
      <c r="N19" s="27">
        <v>11633.2667064</v>
      </c>
      <c r="O19" s="28">
        <f t="shared" si="2"/>
        <v>5638.77536946</v>
      </c>
      <c r="P19" s="29"/>
    </row>
    <row r="20" ht="25" customHeight="1" spans="1:16">
      <c r="A20" s="5">
        <v>17</v>
      </c>
      <c r="B20" s="15" t="s">
        <v>42</v>
      </c>
      <c r="C20" s="11" t="s">
        <v>19</v>
      </c>
      <c r="D20" s="7" t="s">
        <v>30</v>
      </c>
      <c r="E20" s="16" t="s">
        <v>21</v>
      </c>
      <c r="F20" s="16" t="s">
        <v>22</v>
      </c>
      <c r="G20" s="9">
        <v>1</v>
      </c>
      <c r="H20" s="10">
        <v>60603.1</v>
      </c>
      <c r="I20" s="16">
        <v>27</v>
      </c>
      <c r="J20" s="16">
        <v>1.5</v>
      </c>
      <c r="K20" s="20">
        <f t="shared" si="0"/>
        <v>90904.65</v>
      </c>
      <c r="L20" s="25">
        <v>0.185273</v>
      </c>
      <c r="M20" s="26">
        <f t="shared" si="1"/>
        <v>16842.17721945</v>
      </c>
      <c r="N20" s="27">
        <v>11311.90193205</v>
      </c>
      <c r="O20" s="28">
        <f t="shared" si="2"/>
        <v>5530.2752874</v>
      </c>
      <c r="P20" s="29"/>
    </row>
    <row r="21" ht="25" customHeight="1" spans="1:16">
      <c r="A21" s="5">
        <v>18</v>
      </c>
      <c r="B21" s="15" t="s">
        <v>43</v>
      </c>
      <c r="C21" s="7" t="s">
        <v>19</v>
      </c>
      <c r="D21" s="7" t="s">
        <v>30</v>
      </c>
      <c r="E21" s="16" t="s">
        <v>21</v>
      </c>
      <c r="F21" s="16" t="s">
        <v>22</v>
      </c>
      <c r="G21" s="9">
        <v>1</v>
      </c>
      <c r="H21" s="10">
        <v>62947.8</v>
      </c>
      <c r="I21" s="16">
        <v>27</v>
      </c>
      <c r="J21" s="16">
        <v>1.5</v>
      </c>
      <c r="K21" s="20">
        <f t="shared" si="0"/>
        <v>94421.7</v>
      </c>
      <c r="L21" s="25">
        <v>0.185273</v>
      </c>
      <c r="M21" s="26">
        <f t="shared" si="1"/>
        <v>17493.7916241</v>
      </c>
      <c r="N21" s="27">
        <v>11764.01888415</v>
      </c>
      <c r="O21" s="28">
        <f t="shared" si="2"/>
        <v>5729.77273995</v>
      </c>
      <c r="P21" s="29"/>
    </row>
    <row r="22" ht="25" customHeight="1" spans="1:16">
      <c r="A22" s="5">
        <v>19</v>
      </c>
      <c r="B22" s="15" t="s">
        <v>44</v>
      </c>
      <c r="C22" s="11" t="s">
        <v>19</v>
      </c>
      <c r="D22" s="7" t="s">
        <v>30</v>
      </c>
      <c r="E22" s="16" t="s">
        <v>21</v>
      </c>
      <c r="F22" s="16" t="s">
        <v>22</v>
      </c>
      <c r="G22" s="9">
        <v>1</v>
      </c>
      <c r="H22" s="10">
        <v>62181.7</v>
      </c>
      <c r="I22" s="16">
        <v>27</v>
      </c>
      <c r="J22" s="16">
        <v>1.5</v>
      </c>
      <c r="K22" s="20">
        <f t="shared" si="0"/>
        <v>93272.55</v>
      </c>
      <c r="L22" s="25">
        <v>0.185273</v>
      </c>
      <c r="M22" s="26">
        <f t="shared" si="1"/>
        <v>17280.88515615</v>
      </c>
      <c r="N22" s="27">
        <v>11606.55630435</v>
      </c>
      <c r="O22" s="28">
        <f t="shared" si="2"/>
        <v>5674.3288518</v>
      </c>
      <c r="P22" s="29"/>
    </row>
    <row r="23" ht="25" customHeight="1" spans="1:16">
      <c r="A23" s="5">
        <v>20</v>
      </c>
      <c r="B23" s="15" t="s">
        <v>45</v>
      </c>
      <c r="C23" s="7" t="s">
        <v>19</v>
      </c>
      <c r="D23" s="7" t="s">
        <v>30</v>
      </c>
      <c r="E23" s="16" t="s">
        <v>21</v>
      </c>
      <c r="F23" s="16" t="s">
        <v>22</v>
      </c>
      <c r="G23" s="9">
        <v>1</v>
      </c>
      <c r="H23" s="10">
        <v>64397.55</v>
      </c>
      <c r="I23" s="16">
        <v>19</v>
      </c>
      <c r="J23" s="16">
        <v>1.3</v>
      </c>
      <c r="K23" s="20">
        <f t="shared" si="0"/>
        <v>83716.815</v>
      </c>
      <c r="L23" s="25">
        <v>0.185273</v>
      </c>
      <c r="M23" s="26">
        <f t="shared" si="1"/>
        <v>15510.465465495</v>
      </c>
      <c r="N23" s="27">
        <v>10426.271110476</v>
      </c>
      <c r="O23" s="28">
        <f t="shared" si="2"/>
        <v>5084.194355019</v>
      </c>
      <c r="P23" s="29"/>
    </row>
    <row r="24" ht="25" customHeight="1" spans="1:16">
      <c r="A24" s="5">
        <v>21</v>
      </c>
      <c r="B24" s="15" t="s">
        <v>46</v>
      </c>
      <c r="C24" s="11" t="s">
        <v>19</v>
      </c>
      <c r="D24" s="7" t="s">
        <v>30</v>
      </c>
      <c r="E24" s="8" t="s">
        <v>21</v>
      </c>
      <c r="F24" s="8" t="s">
        <v>22</v>
      </c>
      <c r="G24" s="9">
        <v>1</v>
      </c>
      <c r="H24" s="10">
        <v>50488.48</v>
      </c>
      <c r="I24" s="8">
        <v>23</v>
      </c>
      <c r="J24" s="8">
        <v>1.5</v>
      </c>
      <c r="K24" s="20">
        <f t="shared" si="0"/>
        <v>75732.72</v>
      </c>
      <c r="L24" s="25">
        <v>0.185273</v>
      </c>
      <c r="M24" s="26">
        <f t="shared" si="1"/>
        <v>14031.22823256</v>
      </c>
      <c r="N24" s="27">
        <v>9425.23293537</v>
      </c>
      <c r="O24" s="28">
        <f t="shared" si="2"/>
        <v>4605.99529719</v>
      </c>
      <c r="P24" s="29"/>
    </row>
    <row r="25" ht="25" customHeight="1" spans="1:16">
      <c r="A25" s="5">
        <v>22</v>
      </c>
      <c r="B25" s="15" t="s">
        <v>47</v>
      </c>
      <c r="C25" s="7" t="s">
        <v>19</v>
      </c>
      <c r="D25" s="7" t="s">
        <v>30</v>
      </c>
      <c r="E25" s="8" t="s">
        <v>21</v>
      </c>
      <c r="F25" s="8" t="s">
        <v>22</v>
      </c>
      <c r="G25" s="9">
        <v>1</v>
      </c>
      <c r="H25" s="10">
        <v>48988.02</v>
      </c>
      <c r="I25" s="8">
        <v>23</v>
      </c>
      <c r="J25" s="8">
        <v>1.5</v>
      </c>
      <c r="K25" s="20">
        <f t="shared" si="0"/>
        <v>73482.03</v>
      </c>
      <c r="L25" s="25">
        <v>0.185273</v>
      </c>
      <c r="M25" s="26">
        <f t="shared" si="1"/>
        <v>13614.23614419</v>
      </c>
      <c r="N25" s="27">
        <v>9143.88336711</v>
      </c>
      <c r="O25" s="28">
        <f t="shared" si="2"/>
        <v>4470.35277708</v>
      </c>
      <c r="P25" s="29"/>
    </row>
    <row r="26" ht="25" customHeight="1" spans="1:16">
      <c r="A26" s="5">
        <v>23</v>
      </c>
      <c r="B26" s="15" t="s">
        <v>48</v>
      </c>
      <c r="C26" s="11" t="s">
        <v>19</v>
      </c>
      <c r="D26" s="7" t="s">
        <v>30</v>
      </c>
      <c r="E26" s="16" t="s">
        <v>21</v>
      </c>
      <c r="F26" s="16" t="s">
        <v>22</v>
      </c>
      <c r="G26" s="9">
        <v>1</v>
      </c>
      <c r="H26" s="10">
        <v>57676.45</v>
      </c>
      <c r="I26" s="16">
        <v>27</v>
      </c>
      <c r="J26" s="16">
        <v>1.5</v>
      </c>
      <c r="K26" s="20">
        <f t="shared" si="0"/>
        <v>86514.675</v>
      </c>
      <c r="L26" s="25">
        <v>0.185273</v>
      </c>
      <c r="M26" s="26">
        <f t="shared" si="1"/>
        <v>16028.833381275</v>
      </c>
      <c r="N26" s="27">
        <v>10793.5782741</v>
      </c>
      <c r="O26" s="28">
        <f t="shared" si="2"/>
        <v>5235.255107175</v>
      </c>
      <c r="P26" s="29"/>
    </row>
    <row r="27" ht="25" customHeight="1" spans="1:16">
      <c r="A27" s="5">
        <v>24</v>
      </c>
      <c r="B27" s="15" t="s">
        <v>49</v>
      </c>
      <c r="C27" s="7" t="s">
        <v>19</v>
      </c>
      <c r="D27" s="7" t="s">
        <v>30</v>
      </c>
      <c r="E27" s="16" t="s">
        <v>21</v>
      </c>
      <c r="F27" s="16" t="s">
        <v>22</v>
      </c>
      <c r="G27" s="9">
        <v>1</v>
      </c>
      <c r="H27" s="10">
        <v>62015.48</v>
      </c>
      <c r="I27" s="16">
        <v>27</v>
      </c>
      <c r="J27" s="16">
        <v>1.5</v>
      </c>
      <c r="K27" s="20">
        <f t="shared" si="0"/>
        <v>93023.22</v>
      </c>
      <c r="L27" s="25">
        <v>0.185273</v>
      </c>
      <c r="M27" s="26">
        <f t="shared" si="1"/>
        <v>17234.69103906</v>
      </c>
      <c r="N27" s="27">
        <v>11589.12268065</v>
      </c>
      <c r="O27" s="28">
        <f t="shared" si="2"/>
        <v>5645.56835841</v>
      </c>
      <c r="P27" s="29"/>
    </row>
    <row r="28" ht="25" customHeight="1" spans="1:16">
      <c r="A28" s="5">
        <v>25</v>
      </c>
      <c r="B28" s="15" t="s">
        <v>50</v>
      </c>
      <c r="C28" s="11" t="s">
        <v>19</v>
      </c>
      <c r="D28" s="7" t="s">
        <v>30</v>
      </c>
      <c r="E28" s="16" t="s">
        <v>21</v>
      </c>
      <c r="F28" s="16" t="s">
        <v>22</v>
      </c>
      <c r="G28" s="9">
        <v>1</v>
      </c>
      <c r="H28" s="10">
        <v>58546.73</v>
      </c>
      <c r="I28" s="16">
        <v>19</v>
      </c>
      <c r="J28" s="16">
        <v>1.3</v>
      </c>
      <c r="K28" s="20">
        <f t="shared" si="0"/>
        <v>76110.749</v>
      </c>
      <c r="L28" s="25">
        <v>0.185273</v>
      </c>
      <c r="M28" s="26">
        <f t="shared" si="1"/>
        <v>14101.266799477</v>
      </c>
      <c r="N28" s="27">
        <v>9483.26661906</v>
      </c>
      <c r="O28" s="28">
        <f t="shared" si="2"/>
        <v>4618.000180417</v>
      </c>
      <c r="P28" s="29"/>
    </row>
    <row r="29" ht="25" customHeight="1" spans="1:16">
      <c r="A29" s="5">
        <v>26</v>
      </c>
      <c r="B29" s="15" t="s">
        <v>51</v>
      </c>
      <c r="C29" s="7" t="s">
        <v>19</v>
      </c>
      <c r="D29" s="7" t="s">
        <v>30</v>
      </c>
      <c r="E29" s="8" t="s">
        <v>21</v>
      </c>
      <c r="F29" s="8" t="s">
        <v>22</v>
      </c>
      <c r="G29" s="9">
        <v>1</v>
      </c>
      <c r="H29" s="10">
        <v>49858.94</v>
      </c>
      <c r="I29" s="8">
        <v>19</v>
      </c>
      <c r="J29" s="8">
        <v>1.3</v>
      </c>
      <c r="K29" s="20">
        <f t="shared" si="0"/>
        <v>64816.622</v>
      </c>
      <c r="L29" s="25">
        <v>0.185273</v>
      </c>
      <c r="M29" s="26">
        <f t="shared" si="1"/>
        <v>12008.770007806</v>
      </c>
      <c r="N29" s="27">
        <v>8077.459770354</v>
      </c>
      <c r="O29" s="28">
        <f t="shared" si="2"/>
        <v>3931.310237452</v>
      </c>
      <c r="P29" s="29"/>
    </row>
    <row r="30" ht="25" customHeight="1" spans="1:16">
      <c r="A30" s="5">
        <v>27</v>
      </c>
      <c r="B30" s="15" t="s">
        <v>52</v>
      </c>
      <c r="C30" s="11" t="s">
        <v>19</v>
      </c>
      <c r="D30" s="7" t="s">
        <v>30</v>
      </c>
      <c r="E30" s="8" t="s">
        <v>21</v>
      </c>
      <c r="F30" s="8" t="s">
        <v>22</v>
      </c>
      <c r="G30" s="9">
        <v>1</v>
      </c>
      <c r="H30" s="10">
        <v>58919.25</v>
      </c>
      <c r="I30" s="8">
        <v>19</v>
      </c>
      <c r="J30" s="8">
        <v>1.3</v>
      </c>
      <c r="K30" s="20">
        <f t="shared" si="0"/>
        <v>76595.025</v>
      </c>
      <c r="L30" s="25">
        <v>0.185273</v>
      </c>
      <c r="M30" s="26">
        <f t="shared" si="1"/>
        <v>14190.990066825</v>
      </c>
      <c r="N30" s="27">
        <v>9532.364855091</v>
      </c>
      <c r="O30" s="28">
        <f t="shared" si="2"/>
        <v>4658.625211734</v>
      </c>
      <c r="P30" s="29"/>
    </row>
    <row r="31" ht="25" customHeight="1" spans="1:16">
      <c r="A31" s="5">
        <v>28</v>
      </c>
      <c r="B31" s="15" t="s">
        <v>53</v>
      </c>
      <c r="C31" s="7" t="s">
        <v>19</v>
      </c>
      <c r="D31" s="7" t="s">
        <v>30</v>
      </c>
      <c r="E31" s="8" t="s">
        <v>21</v>
      </c>
      <c r="F31" s="8" t="s">
        <v>22</v>
      </c>
      <c r="G31" s="9">
        <v>1</v>
      </c>
      <c r="H31" s="10">
        <v>46636.23</v>
      </c>
      <c r="I31" s="8">
        <v>19</v>
      </c>
      <c r="J31" s="8">
        <v>1.3</v>
      </c>
      <c r="K31" s="20">
        <f t="shared" si="0"/>
        <v>60627.099</v>
      </c>
      <c r="L31" s="25">
        <v>0.185273</v>
      </c>
      <c r="M31" s="26">
        <f t="shared" si="1"/>
        <v>11232.564513027</v>
      </c>
      <c r="N31" s="27">
        <v>7544.254318263</v>
      </c>
      <c r="O31" s="28">
        <f t="shared" si="2"/>
        <v>3688.310194764</v>
      </c>
      <c r="P31" s="29"/>
    </row>
    <row r="32" ht="25" customHeight="1" spans="1:16">
      <c r="A32" s="5">
        <v>29</v>
      </c>
      <c r="B32" s="15" t="s">
        <v>54</v>
      </c>
      <c r="C32" s="11" t="s">
        <v>19</v>
      </c>
      <c r="D32" s="7" t="s">
        <v>30</v>
      </c>
      <c r="E32" s="8" t="s">
        <v>21</v>
      </c>
      <c r="F32" s="8" t="s">
        <v>22</v>
      </c>
      <c r="G32" s="9">
        <v>1</v>
      </c>
      <c r="H32" s="10">
        <v>54972.09</v>
      </c>
      <c r="I32" s="8">
        <v>19</v>
      </c>
      <c r="J32" s="8">
        <v>1.3</v>
      </c>
      <c r="K32" s="20">
        <f t="shared" si="0"/>
        <v>71463.717</v>
      </c>
      <c r="L32" s="25">
        <v>0.185273</v>
      </c>
      <c r="M32" s="26">
        <f t="shared" si="1"/>
        <v>13240.297239741</v>
      </c>
      <c r="N32" s="27">
        <v>8893.840281495</v>
      </c>
      <c r="O32" s="28">
        <f t="shared" si="2"/>
        <v>4346.456958246</v>
      </c>
      <c r="P32" s="29"/>
    </row>
    <row r="33" ht="25" customHeight="1" spans="1:16">
      <c r="A33" s="5">
        <v>30</v>
      </c>
      <c r="B33" s="15" t="s">
        <v>55</v>
      </c>
      <c r="C33" s="7" t="s">
        <v>19</v>
      </c>
      <c r="D33" s="7" t="s">
        <v>30</v>
      </c>
      <c r="E33" s="8" t="s">
        <v>21</v>
      </c>
      <c r="F33" s="8" t="s">
        <v>22</v>
      </c>
      <c r="G33" s="9">
        <v>1</v>
      </c>
      <c r="H33" s="10">
        <v>53133.99</v>
      </c>
      <c r="I33" s="8">
        <v>19</v>
      </c>
      <c r="J33" s="8">
        <v>1.3</v>
      </c>
      <c r="K33" s="20">
        <f t="shared" si="0"/>
        <v>69074.187</v>
      </c>
      <c r="L33" s="25">
        <v>0.185273</v>
      </c>
      <c r="M33" s="26">
        <f t="shared" si="1"/>
        <v>12797.581848051</v>
      </c>
      <c r="N33" s="27">
        <v>8597.60244837</v>
      </c>
      <c r="O33" s="28">
        <f t="shared" si="2"/>
        <v>4199.979399681</v>
      </c>
      <c r="P33" s="29"/>
    </row>
    <row r="34" ht="25" customHeight="1" spans="1:16">
      <c r="A34" s="5">
        <v>31</v>
      </c>
      <c r="B34" s="15" t="s">
        <v>56</v>
      </c>
      <c r="C34" s="11" t="s">
        <v>19</v>
      </c>
      <c r="D34" s="7" t="s">
        <v>30</v>
      </c>
      <c r="E34" s="16" t="s">
        <v>21</v>
      </c>
      <c r="F34" s="16" t="s">
        <v>22</v>
      </c>
      <c r="G34" s="9">
        <v>1</v>
      </c>
      <c r="H34" s="10">
        <v>62334.4</v>
      </c>
      <c r="I34" s="16">
        <v>19</v>
      </c>
      <c r="J34" s="16">
        <v>1.3</v>
      </c>
      <c r="K34" s="20">
        <f t="shared" si="0"/>
        <v>81034.72</v>
      </c>
      <c r="L34" s="25">
        <v>0.185273</v>
      </c>
      <c r="M34" s="26">
        <f t="shared" si="1"/>
        <v>15013.54567856</v>
      </c>
      <c r="N34" s="27">
        <v>10086.66163206</v>
      </c>
      <c r="O34" s="28">
        <f t="shared" si="2"/>
        <v>4926.8840465</v>
      </c>
      <c r="P34" s="29"/>
    </row>
    <row r="35" ht="25" customHeight="1" spans="1:16">
      <c r="A35" s="5">
        <v>32</v>
      </c>
      <c r="B35" s="15" t="s">
        <v>57</v>
      </c>
      <c r="C35" s="7" t="s">
        <v>19</v>
      </c>
      <c r="D35" s="7" t="s">
        <v>30</v>
      </c>
      <c r="E35" s="16" t="s">
        <v>21</v>
      </c>
      <c r="F35" s="16" t="s">
        <v>22</v>
      </c>
      <c r="G35" s="9">
        <v>1</v>
      </c>
      <c r="H35" s="10">
        <v>62667.54</v>
      </c>
      <c r="I35" s="16">
        <v>19</v>
      </c>
      <c r="J35" s="16">
        <v>1.3</v>
      </c>
      <c r="K35" s="20">
        <f t="shared" si="0"/>
        <v>81467.802</v>
      </c>
      <c r="L35" s="25">
        <v>0.185273</v>
      </c>
      <c r="M35" s="26">
        <f t="shared" si="1"/>
        <v>15093.784079946</v>
      </c>
      <c r="N35" s="27">
        <v>10167.199498326</v>
      </c>
      <c r="O35" s="28">
        <f t="shared" si="2"/>
        <v>4926.58458162</v>
      </c>
      <c r="P35" s="29"/>
    </row>
    <row r="36" ht="25" customHeight="1" spans="1:16">
      <c r="A36" s="5">
        <v>33</v>
      </c>
      <c r="B36" s="15" t="s">
        <v>58</v>
      </c>
      <c r="C36" s="11" t="s">
        <v>19</v>
      </c>
      <c r="D36" s="7" t="s">
        <v>30</v>
      </c>
      <c r="E36" s="16" t="s">
        <v>21</v>
      </c>
      <c r="F36" s="16" t="s">
        <v>22</v>
      </c>
      <c r="G36" s="9">
        <v>1</v>
      </c>
      <c r="H36" s="10">
        <v>55899.5</v>
      </c>
      <c r="I36" s="16">
        <v>19</v>
      </c>
      <c r="J36" s="16">
        <v>1.3</v>
      </c>
      <c r="K36" s="20">
        <f t="shared" si="0"/>
        <v>72669.35</v>
      </c>
      <c r="L36" s="25">
        <v>0.185273</v>
      </c>
      <c r="M36" s="26">
        <f t="shared" si="1"/>
        <v>13463.66848255</v>
      </c>
      <c r="N36" s="27">
        <v>9042.75590595</v>
      </c>
      <c r="O36" s="28">
        <f t="shared" si="2"/>
        <v>4420.9125766</v>
      </c>
      <c r="P36" s="29"/>
    </row>
    <row r="37" ht="25" customHeight="1" spans="1:16">
      <c r="A37" s="5">
        <v>34</v>
      </c>
      <c r="B37" s="15" t="s">
        <v>59</v>
      </c>
      <c r="C37" s="7" t="s">
        <v>19</v>
      </c>
      <c r="D37" s="7" t="s">
        <v>30</v>
      </c>
      <c r="E37" s="16" t="s">
        <v>21</v>
      </c>
      <c r="F37" s="16" t="s">
        <v>22</v>
      </c>
      <c r="G37" s="9">
        <v>1</v>
      </c>
      <c r="H37" s="10">
        <v>66695.4</v>
      </c>
      <c r="I37" s="16">
        <v>19</v>
      </c>
      <c r="J37" s="16">
        <v>1.3</v>
      </c>
      <c r="K37" s="20">
        <f t="shared" si="0"/>
        <v>86704.02</v>
      </c>
      <c r="L37" s="25">
        <v>0.185273</v>
      </c>
      <c r="M37" s="26">
        <f t="shared" si="1"/>
        <v>16063.91389746</v>
      </c>
      <c r="N37" s="27">
        <v>10789.18813674</v>
      </c>
      <c r="O37" s="28">
        <f t="shared" si="2"/>
        <v>5274.72576072</v>
      </c>
      <c r="P37" s="29"/>
    </row>
    <row r="38" ht="25" customHeight="1" spans="1:16">
      <c r="A38" s="5">
        <v>35</v>
      </c>
      <c r="B38" s="15" t="s">
        <v>60</v>
      </c>
      <c r="C38" s="11" t="s">
        <v>19</v>
      </c>
      <c r="D38" s="7" t="s">
        <v>30</v>
      </c>
      <c r="E38" s="16" t="s">
        <v>21</v>
      </c>
      <c r="F38" s="16" t="s">
        <v>22</v>
      </c>
      <c r="G38" s="9">
        <v>1</v>
      </c>
      <c r="H38" s="10">
        <v>64136.9</v>
      </c>
      <c r="I38" s="16">
        <v>19</v>
      </c>
      <c r="J38" s="16">
        <v>1.3</v>
      </c>
      <c r="K38" s="20">
        <f t="shared" si="0"/>
        <v>83377.97</v>
      </c>
      <c r="L38" s="25">
        <v>0.185273</v>
      </c>
      <c r="M38" s="26">
        <f t="shared" si="1"/>
        <v>15447.68663581</v>
      </c>
      <c r="N38" s="27">
        <v>10375.30445289</v>
      </c>
      <c r="O38" s="28">
        <f t="shared" si="2"/>
        <v>5072.38218292</v>
      </c>
      <c r="P38" s="29"/>
    </row>
    <row r="39" ht="25" customHeight="1" spans="1:16">
      <c r="A39" s="5">
        <v>36</v>
      </c>
      <c r="B39" s="15" t="s">
        <v>61</v>
      </c>
      <c r="C39" s="7" t="s">
        <v>19</v>
      </c>
      <c r="D39" s="7" t="s">
        <v>30</v>
      </c>
      <c r="E39" s="16" t="s">
        <v>21</v>
      </c>
      <c r="F39" s="16" t="s">
        <v>22</v>
      </c>
      <c r="G39" s="9">
        <v>1</v>
      </c>
      <c r="H39" s="10">
        <v>58387.51</v>
      </c>
      <c r="I39" s="16">
        <v>19</v>
      </c>
      <c r="J39" s="16">
        <v>1.3</v>
      </c>
      <c r="K39" s="20">
        <f t="shared" si="0"/>
        <v>75903.763</v>
      </c>
      <c r="L39" s="25">
        <v>0.185273</v>
      </c>
      <c r="M39" s="26">
        <f t="shared" si="1"/>
        <v>14062.917882299</v>
      </c>
      <c r="N39" s="27">
        <v>9464.06474559</v>
      </c>
      <c r="O39" s="28">
        <f t="shared" si="2"/>
        <v>4598.853136709</v>
      </c>
      <c r="P39" s="29"/>
    </row>
    <row r="40" ht="25" customHeight="1" spans="1:16">
      <c r="A40" s="5">
        <v>37</v>
      </c>
      <c r="B40" s="15" t="s">
        <v>62</v>
      </c>
      <c r="C40" s="11" t="s">
        <v>19</v>
      </c>
      <c r="D40" s="7" t="s">
        <v>30</v>
      </c>
      <c r="E40" s="16" t="s">
        <v>21</v>
      </c>
      <c r="F40" s="16" t="s">
        <v>22</v>
      </c>
      <c r="G40" s="9">
        <v>1</v>
      </c>
      <c r="H40" s="10">
        <v>60870.8</v>
      </c>
      <c r="I40" s="16">
        <v>19</v>
      </c>
      <c r="J40" s="16">
        <v>1.3</v>
      </c>
      <c r="K40" s="20">
        <f t="shared" si="0"/>
        <v>79132.04</v>
      </c>
      <c r="L40" s="25">
        <v>0.185273</v>
      </c>
      <c r="M40" s="26">
        <f t="shared" si="1"/>
        <v>14661.03044692</v>
      </c>
      <c r="N40" s="27">
        <v>9846.95366148</v>
      </c>
      <c r="O40" s="28">
        <f t="shared" si="2"/>
        <v>4814.07678544</v>
      </c>
      <c r="P40" s="29"/>
    </row>
    <row r="41" ht="25" customHeight="1" spans="1:16">
      <c r="A41" s="5">
        <v>38</v>
      </c>
      <c r="B41" s="15" t="s">
        <v>63</v>
      </c>
      <c r="C41" s="7" t="s">
        <v>19</v>
      </c>
      <c r="D41" s="7" t="s">
        <v>30</v>
      </c>
      <c r="E41" s="16" t="s">
        <v>21</v>
      </c>
      <c r="F41" s="16" t="s">
        <v>22</v>
      </c>
      <c r="G41" s="9">
        <v>1</v>
      </c>
      <c r="H41" s="10">
        <v>64235.97</v>
      </c>
      <c r="I41" s="16">
        <v>19</v>
      </c>
      <c r="J41" s="16">
        <v>1.3</v>
      </c>
      <c r="K41" s="20">
        <f t="shared" si="0"/>
        <v>83506.761</v>
      </c>
      <c r="L41" s="25">
        <v>0.185273</v>
      </c>
      <c r="M41" s="26">
        <f t="shared" si="1"/>
        <v>15471.548130753</v>
      </c>
      <c r="N41" s="27">
        <v>10391.330818557</v>
      </c>
      <c r="O41" s="28">
        <f t="shared" si="2"/>
        <v>5080.217312196</v>
      </c>
      <c r="P41" s="29"/>
    </row>
    <row r="42" ht="25" customHeight="1" spans="1:16">
      <c r="A42" s="5">
        <v>39</v>
      </c>
      <c r="B42" s="15" t="s">
        <v>64</v>
      </c>
      <c r="C42" s="11" t="s">
        <v>19</v>
      </c>
      <c r="D42" s="7" t="s">
        <v>30</v>
      </c>
      <c r="E42" s="16" t="s">
        <v>21</v>
      </c>
      <c r="F42" s="16" t="s">
        <v>22</v>
      </c>
      <c r="G42" s="9">
        <v>1</v>
      </c>
      <c r="H42" s="10">
        <v>60629.6</v>
      </c>
      <c r="I42" s="16">
        <v>19</v>
      </c>
      <c r="J42" s="16">
        <v>1.3</v>
      </c>
      <c r="K42" s="20">
        <f t="shared" si="0"/>
        <v>78818.48</v>
      </c>
      <c r="L42" s="25">
        <v>0.185273</v>
      </c>
      <c r="M42" s="26">
        <f t="shared" si="1"/>
        <v>14602.93624504</v>
      </c>
      <c r="N42" s="27">
        <v>9807.93519576</v>
      </c>
      <c r="O42" s="28">
        <f t="shared" si="2"/>
        <v>4795.00104928</v>
      </c>
      <c r="P42" s="29"/>
    </row>
    <row r="43" ht="25" customHeight="1" spans="1:16">
      <c r="A43" s="5">
        <v>40</v>
      </c>
      <c r="B43" s="15" t="s">
        <v>65</v>
      </c>
      <c r="C43" s="7" t="s">
        <v>19</v>
      </c>
      <c r="D43" s="7" t="s">
        <v>30</v>
      </c>
      <c r="E43" s="8" t="s">
        <v>21</v>
      </c>
      <c r="F43" s="8" t="s">
        <v>22</v>
      </c>
      <c r="G43" s="9">
        <v>1</v>
      </c>
      <c r="H43" s="10">
        <v>40425.03</v>
      </c>
      <c r="I43" s="8">
        <v>25</v>
      </c>
      <c r="J43" s="8">
        <v>1.5</v>
      </c>
      <c r="K43" s="20">
        <f t="shared" si="0"/>
        <v>60637.545</v>
      </c>
      <c r="L43" s="25">
        <v>0.185273</v>
      </c>
      <c r="M43" s="26">
        <f t="shared" si="1"/>
        <v>11234.499874785</v>
      </c>
      <c r="N43" s="27">
        <v>7548.27002469</v>
      </c>
      <c r="O43" s="28">
        <f t="shared" si="2"/>
        <v>3686.229850095</v>
      </c>
      <c r="P43" s="29"/>
    </row>
    <row r="44" ht="25" customHeight="1" spans="1:16">
      <c r="A44" s="5">
        <v>41</v>
      </c>
      <c r="B44" s="15" t="s">
        <v>66</v>
      </c>
      <c r="C44" s="11" t="s">
        <v>19</v>
      </c>
      <c r="D44" s="7" t="s">
        <v>30</v>
      </c>
      <c r="E44" s="8" t="s">
        <v>21</v>
      </c>
      <c r="F44" s="8" t="s">
        <v>22</v>
      </c>
      <c r="G44" s="9">
        <v>1</v>
      </c>
      <c r="H44" s="10">
        <v>52980.15</v>
      </c>
      <c r="I44" s="8">
        <v>25</v>
      </c>
      <c r="J44" s="8">
        <v>1.5</v>
      </c>
      <c r="K44" s="20">
        <f t="shared" si="0"/>
        <v>79470.225</v>
      </c>
      <c r="L44" s="25">
        <v>0.185273</v>
      </c>
      <c r="M44" s="26">
        <f t="shared" si="1"/>
        <v>14723.686996425</v>
      </c>
      <c r="N44" s="27">
        <v>9890.316845055</v>
      </c>
      <c r="O44" s="28">
        <f t="shared" si="2"/>
        <v>4833.37015137</v>
      </c>
      <c r="P44" s="29"/>
    </row>
    <row r="45" ht="25" customHeight="1" spans="1:16">
      <c r="A45" s="5">
        <v>42</v>
      </c>
      <c r="B45" s="15" t="s">
        <v>67</v>
      </c>
      <c r="C45" s="7" t="s">
        <v>19</v>
      </c>
      <c r="D45" s="7" t="s">
        <v>30</v>
      </c>
      <c r="E45" s="16" t="s">
        <v>21</v>
      </c>
      <c r="F45" s="16" t="s">
        <v>22</v>
      </c>
      <c r="G45" s="9">
        <v>1</v>
      </c>
      <c r="H45" s="10">
        <v>61504.7</v>
      </c>
      <c r="I45" s="16">
        <v>19</v>
      </c>
      <c r="J45" s="16">
        <v>1.3</v>
      </c>
      <c r="K45" s="20">
        <f t="shared" si="0"/>
        <v>79956.11</v>
      </c>
      <c r="L45" s="25">
        <v>0.185273</v>
      </c>
      <c r="M45" s="26">
        <f t="shared" si="1"/>
        <v>14813.70836803</v>
      </c>
      <c r="N45" s="27">
        <v>9949.49846007</v>
      </c>
      <c r="O45" s="28">
        <f t="shared" si="2"/>
        <v>4864.20990796</v>
      </c>
      <c r="P45" s="29"/>
    </row>
    <row r="46" ht="25" customHeight="1" spans="1:16">
      <c r="A46" s="5">
        <v>43</v>
      </c>
      <c r="B46" s="15" t="s">
        <v>68</v>
      </c>
      <c r="C46" s="11" t="s">
        <v>19</v>
      </c>
      <c r="D46" s="7" t="s">
        <v>30</v>
      </c>
      <c r="E46" s="16" t="s">
        <v>21</v>
      </c>
      <c r="F46" s="16" t="s">
        <v>22</v>
      </c>
      <c r="G46" s="9">
        <v>1</v>
      </c>
      <c r="H46" s="10">
        <v>67043.3</v>
      </c>
      <c r="I46" s="16">
        <v>19</v>
      </c>
      <c r="J46" s="16">
        <v>1.3</v>
      </c>
      <c r="K46" s="20">
        <f t="shared" si="0"/>
        <v>87156.29</v>
      </c>
      <c r="L46" s="25">
        <v>0.185273</v>
      </c>
      <c r="M46" s="26">
        <f t="shared" si="1"/>
        <v>16147.70731717</v>
      </c>
      <c r="N46" s="27">
        <v>10845.46725873</v>
      </c>
      <c r="O46" s="28">
        <f t="shared" si="2"/>
        <v>5302.24005844</v>
      </c>
      <c r="P46" s="29"/>
    </row>
    <row r="47" ht="25" customHeight="1" spans="1:16">
      <c r="A47" s="5">
        <v>44</v>
      </c>
      <c r="B47" s="15" t="s">
        <v>69</v>
      </c>
      <c r="C47" s="7" t="s">
        <v>19</v>
      </c>
      <c r="D47" s="7" t="s">
        <v>30</v>
      </c>
      <c r="E47" s="16" t="s">
        <v>21</v>
      </c>
      <c r="F47" s="16" t="s">
        <v>22</v>
      </c>
      <c r="G47" s="9">
        <v>1</v>
      </c>
      <c r="H47" s="10">
        <v>61739.88</v>
      </c>
      <c r="I47" s="16">
        <v>19</v>
      </c>
      <c r="J47" s="16">
        <v>1.3</v>
      </c>
      <c r="K47" s="20">
        <f t="shared" si="0"/>
        <v>80261.844</v>
      </c>
      <c r="L47" s="25">
        <v>0.185273</v>
      </c>
      <c r="M47" s="26">
        <f t="shared" si="1"/>
        <v>14870.352623412</v>
      </c>
      <c r="N47" s="27">
        <v>9999.32303487</v>
      </c>
      <c r="O47" s="28">
        <f t="shared" si="2"/>
        <v>4871.029588542</v>
      </c>
      <c r="P47" s="29"/>
    </row>
    <row r="48" ht="25" customHeight="1" spans="1:16">
      <c r="A48" s="5">
        <v>45</v>
      </c>
      <c r="B48" s="15" t="s">
        <v>70</v>
      </c>
      <c r="C48" s="11" t="s">
        <v>19</v>
      </c>
      <c r="D48" s="7" t="s">
        <v>30</v>
      </c>
      <c r="E48" s="16" t="s">
        <v>21</v>
      </c>
      <c r="F48" s="16" t="s">
        <v>22</v>
      </c>
      <c r="G48" s="9">
        <v>1</v>
      </c>
      <c r="H48" s="10">
        <v>69061.64</v>
      </c>
      <c r="I48" s="16">
        <v>19</v>
      </c>
      <c r="J48" s="16">
        <v>1.3</v>
      </c>
      <c r="K48" s="20">
        <f t="shared" si="0"/>
        <v>89780.132</v>
      </c>
      <c r="L48" s="25">
        <v>0.185273</v>
      </c>
      <c r="M48" s="26">
        <f t="shared" si="1"/>
        <v>16633.834396036</v>
      </c>
      <c r="N48" s="27">
        <v>11178.35365491</v>
      </c>
      <c r="O48" s="28">
        <f t="shared" si="2"/>
        <v>5455.480741126</v>
      </c>
      <c r="P48" s="29"/>
    </row>
    <row r="49" ht="25" customHeight="1" spans="1:16">
      <c r="A49" s="5">
        <v>46</v>
      </c>
      <c r="B49" s="15" t="s">
        <v>71</v>
      </c>
      <c r="C49" s="7" t="s">
        <v>19</v>
      </c>
      <c r="D49" s="7" t="s">
        <v>30</v>
      </c>
      <c r="E49" s="16" t="s">
        <v>21</v>
      </c>
      <c r="F49" s="16" t="s">
        <v>22</v>
      </c>
      <c r="G49" s="9">
        <v>1</v>
      </c>
      <c r="H49" s="10">
        <v>63238.4</v>
      </c>
      <c r="I49" s="16">
        <v>19</v>
      </c>
      <c r="J49" s="16">
        <v>1.3</v>
      </c>
      <c r="K49" s="20">
        <f t="shared" si="0"/>
        <v>82209.92</v>
      </c>
      <c r="L49" s="25">
        <v>0.185273</v>
      </c>
      <c r="M49" s="26">
        <f t="shared" si="1"/>
        <v>15231.27850816</v>
      </c>
      <c r="N49" s="27">
        <v>10232.89999446</v>
      </c>
      <c r="O49" s="28">
        <f t="shared" si="2"/>
        <v>4998.3785137</v>
      </c>
      <c r="P49" s="29"/>
    </row>
    <row r="50" ht="25" customHeight="1" spans="1:16">
      <c r="A50" s="5">
        <v>47</v>
      </c>
      <c r="B50" s="15" t="s">
        <v>72</v>
      </c>
      <c r="C50" s="11" t="s">
        <v>19</v>
      </c>
      <c r="D50" s="7" t="s">
        <v>30</v>
      </c>
      <c r="E50" s="16" t="s">
        <v>21</v>
      </c>
      <c r="F50" s="16" t="s">
        <v>22</v>
      </c>
      <c r="G50" s="9">
        <v>1</v>
      </c>
      <c r="H50" s="10">
        <v>63959.4</v>
      </c>
      <c r="I50" s="16">
        <v>19</v>
      </c>
      <c r="J50" s="16">
        <v>1.3</v>
      </c>
      <c r="K50" s="20">
        <f t="shared" si="0"/>
        <v>83147.22</v>
      </c>
      <c r="L50" s="25">
        <v>0.185273</v>
      </c>
      <c r="M50" s="26">
        <v>15406.65</v>
      </c>
      <c r="N50" s="27">
        <v>10346.59061514</v>
      </c>
      <c r="O50" s="28">
        <f t="shared" si="2"/>
        <v>5060.05938486</v>
      </c>
      <c r="P50" s="29"/>
    </row>
    <row r="51" ht="25" customHeight="1" spans="1:16">
      <c r="A51" s="5" t="s">
        <v>73</v>
      </c>
      <c r="B51" s="5"/>
      <c r="C51" s="5"/>
      <c r="D51" s="5"/>
      <c r="E51" s="19"/>
      <c r="F51" s="19"/>
      <c r="G51" s="5"/>
      <c r="H51" s="20">
        <f>SUM(H4:H50)</f>
        <v>2558506.69</v>
      </c>
      <c r="I51" s="31">
        <f>SUM(I4:I50)</f>
        <v>999</v>
      </c>
      <c r="J51" s="31"/>
      <c r="K51" s="20">
        <f>SUM(K4:K50)</f>
        <v>3479966.959</v>
      </c>
      <c r="L51" s="32"/>
      <c r="M51" s="33">
        <f>SUM(M4:M50)</f>
        <v>644745.633503747</v>
      </c>
      <c r="N51" s="34">
        <f>SUM(N4:N50)</f>
        <v>433428.956651688</v>
      </c>
      <c r="O51" s="28">
        <v>211316.67</v>
      </c>
      <c r="P51" s="35"/>
    </row>
    <row r="52" ht="78" customHeight="1" spans="1:15">
      <c r="A52" s="21" t="s">
        <v>74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ht="18.85" customHeight="1" spans="1: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36"/>
      <c r="L53" s="37"/>
      <c r="M53" s="37"/>
      <c r="N53" s="37"/>
      <c r="O53" s="36"/>
    </row>
  </sheetData>
  <mergeCells count="18">
    <mergeCell ref="A1:P1"/>
    <mergeCell ref="E2:F2"/>
    <mergeCell ref="A52:O52"/>
    <mergeCell ref="A53:K53"/>
    <mergeCell ref="A2:A3"/>
    <mergeCell ref="B2:B3"/>
    <mergeCell ref="C2:C3"/>
    <mergeCell ref="D2:D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</mergeCells>
  <pageMargins left="0.984027777777778" right="0.314583333333333" top="0.747916666666667" bottom="0.747916666666667" header="0.314583333333333" footer="0.314583333333333"/>
  <pageSetup paperSize="9" scale="78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票哥</cp:lastModifiedBy>
  <dcterms:created xsi:type="dcterms:W3CDTF">2021-02-03T08:38:00Z</dcterms:created>
  <cp:lastPrinted>2024-11-22T07:27:00Z</cp:lastPrinted>
  <dcterms:modified xsi:type="dcterms:W3CDTF">2024-11-26T09:23:57Z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DD703E4F8C5B46149F2E855C8C6D8AD4</vt:lpwstr>
  </property>
  <property fmtid="{D5CDD505-2E9C-101B-9397-08002B2CF9AE}" pid="3" name="KSOProductBuildVer">
    <vt:lpwstr>2052-12.1.0.18912</vt:lpwstr>
  </property>
</Properties>
</file>