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4" sheetId="5" r:id="rId2"/>
    <sheet name="Sheet3" sheetId="3" r:id="rId3"/>
    <sheet name="Sheet1 (3)" sheetId="6" r:id="rId4"/>
  </sheets>
  <definedNames>
    <definedName name="_xlnm._FilterDatabase" localSheetId="0" hidden="1">Sheet1!$A$2:$P$141</definedName>
    <definedName name="_xlnm._FilterDatabase" localSheetId="3" hidden="1">'Sheet1 (3)'!$A$4:$P$155</definedName>
    <definedName name="_xlnm.Print_Titles" localSheetId="0">Sheet1!$1:$3</definedName>
    <definedName name="_xlnm.Print_Titles" localSheetId="3">'Sheet1 (3)'!$1:$5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<sst xmlns="http://schemas.openxmlformats.org/spreadsheetml/2006/main" count="924" uniqueCount="183">
  <si>
    <t>廉江市交通运输有限公司2022年度农村道路客运费改税补贴资金分配明细表（第二批）</t>
  </si>
  <si>
    <t>序号</t>
  </si>
  <si>
    <t>车牌号码</t>
  </si>
  <si>
    <t>燃料类型</t>
  </si>
  <si>
    <t>是否镇通村</t>
  </si>
  <si>
    <t>本年度运营时间</t>
  </si>
  <si>
    <t>安全系数</t>
  </si>
  <si>
    <t>实际运营里程（公里）</t>
  </si>
  <si>
    <t>座位数</t>
  </si>
  <si>
    <t>车型系数</t>
  </si>
  <si>
    <t>计算值（安全系数*车型系数*实际运营里程）</t>
  </si>
  <si>
    <t>每点计算值对应补贴金额（元）</t>
  </si>
  <si>
    <t>应补贴金额（元）</t>
  </si>
  <si>
    <t>已补贴金额（元）</t>
  </si>
  <si>
    <t>本次补贴金额（元）</t>
  </si>
  <si>
    <t>备注</t>
  </si>
  <si>
    <t>开始时间</t>
  </si>
  <si>
    <t>结束时间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</si>
  <si>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G0P250</t>
    </r>
  </si>
  <si>
    <t>柴油</t>
  </si>
  <si>
    <t>否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</si>
  <si>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G0W193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</si>
  <si>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G29610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</si>
  <si>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G2M539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</si>
  <si>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G2U539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</si>
  <si>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G3N605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</si>
  <si>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G48590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</si>
  <si>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G7N226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</si>
  <si>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G7N360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</si>
  <si>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G93061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</si>
  <si>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GA5416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</si>
  <si>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GAB478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</si>
  <si>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GB2606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</si>
  <si>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GBT466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</si>
  <si>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GD5611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</si>
  <si>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GE3253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</si>
  <si>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GE3270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</si>
  <si>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GE6226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</si>
  <si>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GE9800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</si>
  <si>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GE9807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</si>
  <si>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GE9819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</si>
  <si>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GF0347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</si>
  <si>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GF3521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</si>
  <si>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GF3569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</si>
  <si>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GF7047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</si>
  <si>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GF7487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</si>
  <si>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GF9421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</si>
  <si>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GG8100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</si>
  <si>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GJ4726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</si>
  <si>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GK4405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</si>
  <si>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GK4703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</si>
  <si>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GK5853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</si>
  <si>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GK6460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</si>
  <si>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GK7072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</si>
  <si>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GK9042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</si>
  <si>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GL2156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</si>
  <si>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GM3650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</si>
  <si>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GM4645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</si>
  <si>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GM7549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</si>
  <si>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GMA712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</si>
  <si>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GR1306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</si>
  <si>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GR7746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</si>
  <si>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GR9742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</si>
  <si>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GS7046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</si>
  <si>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GS9202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</si>
  <si>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GU4742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</si>
  <si>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GU6041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</si>
  <si>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GU6649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</si>
  <si>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GU6656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</si>
  <si>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GU6691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</si>
  <si>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GU6696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</si>
  <si>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GU6702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</si>
  <si>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GU6705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</si>
  <si>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GU6707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</si>
  <si>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GU6711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</si>
  <si>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GU6717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</si>
  <si>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GU6732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</si>
  <si>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GU6736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</si>
  <si>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GU6807</t>
    </r>
  </si>
  <si>
    <t>是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</si>
  <si>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GU6825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</si>
  <si>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GU6827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</si>
  <si>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GU6853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</si>
  <si>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GU6907</t>
    </r>
  </si>
  <si>
    <t>1-6月运行廉江至高桥
7-12月运行青平至息安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</si>
  <si>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GU6925</t>
    </r>
  </si>
  <si>
    <t>1-6月运行廉江至高桥
7-12月运行青平至木高山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</si>
  <si>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GU6931</t>
    </r>
  </si>
  <si>
    <t>1-6月运行廉江至高桥
7-12月运行青平至那毛角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</si>
  <si>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GU6939</t>
    </r>
  </si>
  <si>
    <t>1-6月运行廉江至高桥
7-12月运行高桥至德耀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</si>
  <si>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GU6966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</si>
  <si>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GU7017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</si>
  <si>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GU7025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</si>
  <si>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GU7027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</si>
  <si>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GU7028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</si>
  <si>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GU7031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</si>
  <si>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GU7032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</si>
  <si>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GU7036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</si>
  <si>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GU7038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</si>
  <si>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GU7041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</si>
  <si>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GU7042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</si>
  <si>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GU7380</t>
    </r>
  </si>
  <si>
    <t>1-6月运行廉江至石角
7-12月运行石角至竹寨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</si>
  <si>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GU7389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</si>
  <si>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GU7390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</si>
  <si>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GU7396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</si>
  <si>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GU7421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</si>
  <si>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GU7501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</si>
  <si>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GU7541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</si>
  <si>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GU7561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</si>
  <si>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GU7641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</si>
  <si>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GU7649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</si>
  <si>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GU7672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</si>
  <si>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GU7688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</si>
  <si>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GU7691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</si>
  <si>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GU7700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</si>
  <si>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GU7701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</si>
  <si>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GU7703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</si>
  <si>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GU7708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</si>
  <si>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GU7709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</si>
  <si>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GU7713</t>
    </r>
  </si>
  <si>
    <t>1-6月运行廉江至长山
7-12月运行长山至文林（经大头竹）</t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</si>
  <si>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GU7716</t>
    </r>
  </si>
  <si>
    <t>1-6月运行廉江至长山
7-12月运行长山至文林（经李屋）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</si>
  <si>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GU7718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</si>
  <si>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GU7722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</si>
  <si>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GU7726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</si>
  <si>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GU7843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</si>
  <si>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GU7855</t>
    </r>
  </si>
  <si>
    <t>1-6月运行廉江至石角
7-12月运行石角至洞滨</t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</si>
  <si>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GU7856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</si>
  <si>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GU7857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</si>
  <si>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GU7859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</si>
  <si>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GU7860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</si>
  <si>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GU7881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</si>
  <si>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GU7886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</si>
  <si>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GU7890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</si>
  <si>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GU7892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</si>
  <si>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GU7935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</si>
  <si>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GU7946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</si>
  <si>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GU8097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</si>
  <si>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GU8099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</si>
  <si>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GU8101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</si>
  <si>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GU8102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</si>
  <si>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GU8103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</si>
  <si>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GU8106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</si>
  <si>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GU8108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</si>
  <si>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GU8109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</si>
  <si>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GU8111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</si>
  <si>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GU8113</t>
    </r>
  </si>
  <si>
    <r>
      <rPr>
        <sz val="10"/>
        <rFont val="宋体"/>
        <charset val="134"/>
      </rPr>
      <t>粤</t>
    </r>
    <r>
      <rPr>
        <sz val="10"/>
        <rFont val="Arial"/>
        <charset val="0"/>
      </rPr>
      <t>GU8121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</si>
  <si>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GU8122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</si>
  <si>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GU8123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</si>
  <si>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GU8127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</si>
  <si>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GU8128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</si>
  <si>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GU8130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</si>
  <si>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GU8137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</si>
  <si>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GU8148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</si>
  <si>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GU8152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</si>
  <si>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GU8155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</si>
  <si>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GU8162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</si>
  <si>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GU8163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</si>
  <si>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GU8165</t>
    </r>
  </si>
  <si>
    <r>
      <rPr>
        <sz val="10"/>
        <rFont val="宋体"/>
        <charset val="0"/>
      </rPr>
      <t>粤</t>
    </r>
    <r>
      <rPr>
        <sz val="10"/>
        <rFont val="Arial"/>
        <charset val="0"/>
      </rPr>
      <t>GU8375</t>
    </r>
  </si>
  <si>
    <t>合计</t>
  </si>
  <si>
    <t>说明：1.根据申报年度内亡人事故情况设置车辆安全系数指标，即：未发生责任死亡事故车辆的安全系数为1；发生1至2人的责任死亡事故车辆的安全系数为0.5；发生3人及以上的责任死亡事故车辆的安全系数为0。                                                                                                                     2.农村道路客运（含镇通村）运营补助按安全系数、车型系数和实际营运里程计算分配，即按各农客车辆计算值总数（∑安全系数*车型系数*实际运营里程）所占全市比例进行分配。农村道路客运车型系数：9座以下系数为1，10至19座系数为1.3，20至29座系数为1.5，30座以上系数为2。</t>
  </si>
  <si>
    <t>廉江市2022年度农村道路客运费改税补贴资金分配明细表（第二批）</t>
  </si>
  <si>
    <t>（此表由企业提交到辖区交通管理部门）</t>
  </si>
  <si>
    <t xml:space="preserve">            企业名称（盖章）廉江市交通运输有限公司                        联系电话： 0759-6601273                             制表时间：2024.11.22</t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</si>
  <si>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GU6907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</si>
  <si>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GU6925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</si>
  <si>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GU6931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</si>
  <si>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GU6939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</si>
  <si>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GU7380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</si>
  <si>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GU7708</t>
    </r>
  </si>
  <si>
    <t>1-6月运行廉江至长山
7-12月运行长山至成龙</t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</si>
  <si>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GU7713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</si>
  <si>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GU7716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</si>
  <si>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GU7843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</si>
  <si>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GU7855</t>
    </r>
  </si>
  <si>
    <r>
      <rPr>
        <sz val="10"/>
        <color rgb="FFFF0000"/>
        <rFont val="宋体"/>
        <charset val="134"/>
      </rPr>
      <t>粤</t>
    </r>
    <r>
      <rPr>
        <sz val="10"/>
        <color rgb="FFFF0000"/>
        <rFont val="Arial"/>
        <charset val="0"/>
      </rPr>
      <t>GU7860</t>
    </r>
  </si>
  <si>
    <t xml:space="preserve">          企业经办人：                      企业负责人：                    主管部门经办人：                   主管部门审核人：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</si>
</sst>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_ "/>
    <numFmt numFmtId="178" formatCode="0.000000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rgb="FF333333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10"/>
      <name val="宋体"/>
      <charset val="134"/>
    </font>
    <font>
      <sz val="10"/>
      <name val="宋体"/>
      <charset val="0"/>
    </font>
    <font>
      <b/>
      <sz val="20"/>
      <name val="宋体"/>
      <charset val="134"/>
      <scheme val="minor"/>
    </font>
    <font>
      <sz val="11"/>
      <name val="宋体"/>
      <charset val="134"/>
    </font>
    <font>
      <sz val="11"/>
      <name val="SimSun"/>
      <charset val="134"/>
    </font>
    <font>
      <sz val="10"/>
      <color rgb="FFFF0000"/>
      <name val="宋体"/>
      <charset val="134"/>
    </font>
    <font>
      <sz val="11"/>
      <color rgb="FFFF0000"/>
      <name val="SimSun"/>
      <charset val="134"/>
    </font>
    <font>
      <sz val="7"/>
      <color rgb="FFFF0000"/>
      <name val="宋体"/>
      <charset val="134"/>
      <scheme val="minor"/>
    </font>
    <font>
      <b/>
      <sz val="11"/>
      <color rgb="FF333333"/>
      <name val="宋体"/>
      <charset val="134"/>
      <scheme val="minor"/>
    </font>
    <font>
      <sz val="7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color rgb="FFFF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left" vertical="center" wrapText="1"/>
    </xf>
    <xf numFmtId="177" fontId="5" fillId="0" borderId="0" xfId="0" applyNumberFormat="1" applyFont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0" xfId="0" applyNumberFormat="1" applyFont="1" applyAlignment="1">
      <alignment horizontal="left" vertical="center" wrapText="1"/>
    </xf>
    <xf numFmtId="177" fontId="15" fillId="0" borderId="0" xfId="0" applyNumberFormat="1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1"/>
  <sheetViews>
    <sheetView tabSelected="1" zoomScale="90" zoomScaleNormal="90" topLeftCell="A132" workbookViewId="0">
      <selection activeCell="P150" sqref="P150"/>
    </sheetView>
  </sheetViews>
  <sheetFormatPr defaultColWidth="9" defaultRowHeight="13.5"/>
  <cols>
    <col min="1" max="1" width="4.84166666666667" style="2" customWidth="1"/>
    <col min="2" max="2" width="10" style="2" customWidth="1"/>
    <col min="3" max="3" width="8.84166666666667" style="2" customWidth="1"/>
    <col min="4" max="4" width="7.25" style="2" customWidth="1"/>
    <col min="5" max="6" width="11.625" style="2" customWidth="1"/>
    <col min="7" max="7" width="6.425" style="2" customWidth="1"/>
    <col min="8" max="8" width="13.5" style="2" customWidth="1"/>
    <col min="9" max="9" width="6.70833333333333" style="2" customWidth="1"/>
    <col min="10" max="10" width="9.04166666666667" style="2" customWidth="1"/>
    <col min="11" max="11" width="15.3083333333333" style="3" customWidth="1"/>
    <col min="12" max="12" width="12.5916666666667" style="4" customWidth="1"/>
    <col min="13" max="13" width="11.6583333333333" style="3" customWidth="1"/>
    <col min="14" max="14" width="11.6666666666667" style="3" customWidth="1"/>
    <col min="15" max="16" width="13.125" style="5" customWidth="1"/>
    <col min="17" max="16384" width="9" style="2"/>
  </cols>
  <sheetData>
    <row r="1" ht="38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6"/>
      <c r="L1" s="47"/>
      <c r="M1" s="6"/>
      <c r="N1" s="6"/>
      <c r="O1" s="18"/>
      <c r="P1" s="18"/>
    </row>
    <row r="2" ht="21" customHeight="1" spans="1:16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/>
      <c r="G2" s="9" t="s">
        <v>6</v>
      </c>
      <c r="H2" s="9" t="s">
        <v>7</v>
      </c>
      <c r="I2" s="9" t="s">
        <v>8</v>
      </c>
      <c r="J2" s="9" t="s">
        <v>9</v>
      </c>
      <c r="K2" s="23" t="s">
        <v>10</v>
      </c>
      <c r="L2" s="24" t="s">
        <v>11</v>
      </c>
      <c r="M2" s="25" t="s">
        <v>12</v>
      </c>
      <c r="N2" s="25" t="s">
        <v>13</v>
      </c>
      <c r="O2" s="25" t="s">
        <v>14</v>
      </c>
      <c r="P2" s="26" t="s">
        <v>15</v>
      </c>
    </row>
    <row r="3" ht="21" customHeight="1" spans="1:16">
      <c r="A3" s="9"/>
      <c r="B3" s="9"/>
      <c r="C3" s="9"/>
      <c r="D3" s="11"/>
      <c r="E3" s="9" t="s">
        <v>16</v>
      </c>
      <c r="F3" s="9" t="s">
        <v>17</v>
      </c>
      <c r="G3" s="9"/>
      <c r="H3" s="9"/>
      <c r="I3" s="9"/>
      <c r="J3" s="9"/>
      <c r="K3" s="23"/>
      <c r="L3" s="27"/>
      <c r="M3" s="28"/>
      <c r="N3" s="28"/>
      <c r="O3" s="28"/>
      <c r="P3" s="26"/>
    </row>
    <row r="4" ht="24" customHeight="1" spans="1:16">
      <c r="A4" s="12">
        <v>1</v>
      </c>
      <c r="B4" s="13" t="s">
        <v>18</v>
      </c>
      <c r="C4" s="12" t="s">
        <v>19</v>
      </c>
      <c r="D4" s="12" t="s">
        <v>20</v>
      </c>
      <c r="E4" s="14">
        <v>44562</v>
      </c>
      <c r="F4" s="14">
        <v>44926</v>
      </c>
      <c r="G4" s="12">
        <v>1</v>
      </c>
      <c r="H4" s="15">
        <v>77940.31</v>
      </c>
      <c r="I4" s="12">
        <v>9</v>
      </c>
      <c r="J4" s="12">
        <v>1</v>
      </c>
      <c r="K4" s="15">
        <f>G4*H4*J4</f>
        <v>77940.31</v>
      </c>
      <c r="L4" s="48">
        <v>0.185273</v>
      </c>
      <c r="M4" s="30">
        <f>K4*L4</f>
        <v>14440.23505463</v>
      </c>
      <c r="N4" s="30">
        <v>9698.65835547</v>
      </c>
      <c r="O4" s="30">
        <f>M4-N4</f>
        <v>4741.57669916</v>
      </c>
      <c r="P4" s="31"/>
    </row>
    <row r="5" ht="24" customHeight="1" spans="1:16">
      <c r="A5" s="12">
        <v>2</v>
      </c>
      <c r="B5" s="13" t="s">
        <v>21</v>
      </c>
      <c r="C5" s="12" t="s">
        <v>19</v>
      </c>
      <c r="D5" s="12" t="s">
        <v>20</v>
      </c>
      <c r="E5" s="14">
        <v>44562</v>
      </c>
      <c r="F5" s="14">
        <v>44926</v>
      </c>
      <c r="G5" s="12">
        <v>1</v>
      </c>
      <c r="H5" s="15">
        <v>77350.2</v>
      </c>
      <c r="I5" s="12">
        <v>9</v>
      </c>
      <c r="J5" s="12">
        <v>1</v>
      </c>
      <c r="K5" s="15">
        <f t="shared" ref="K4:K68" si="0">G5*H5*J5</f>
        <v>77350.2</v>
      </c>
      <c r="L5" s="48">
        <v>0.185273</v>
      </c>
      <c r="M5" s="30">
        <f t="shared" ref="M5:M36" si="1">K5*L5</f>
        <v>14330.9036046</v>
      </c>
      <c r="N5" s="30">
        <v>9625.2268374</v>
      </c>
      <c r="O5" s="30">
        <f t="shared" ref="O5:O36" si="2">M5-N5</f>
        <v>4705.6767672</v>
      </c>
      <c r="P5" s="31"/>
    </row>
    <row r="6" ht="24" customHeight="1" spans="1:16">
      <c r="A6" s="12">
        <v>3</v>
      </c>
      <c r="B6" s="13" t="s">
        <v>22</v>
      </c>
      <c r="C6" s="12" t="s">
        <v>19</v>
      </c>
      <c r="D6" s="12" t="s">
        <v>20</v>
      </c>
      <c r="E6" s="14">
        <v>44562</v>
      </c>
      <c r="F6" s="14">
        <v>44926</v>
      </c>
      <c r="G6" s="12">
        <v>1</v>
      </c>
      <c r="H6" s="15">
        <v>68806.327</v>
      </c>
      <c r="I6" s="12">
        <v>30</v>
      </c>
      <c r="J6" s="12">
        <v>2</v>
      </c>
      <c r="K6" s="15">
        <f t="shared" si="0"/>
        <v>137612.654</v>
      </c>
      <c r="L6" s="48">
        <v>0.185273</v>
      </c>
      <c r="M6" s="30">
        <f t="shared" si="1"/>
        <v>25495.909244542</v>
      </c>
      <c r="N6" s="30">
        <v>17129.3503476</v>
      </c>
      <c r="O6" s="30">
        <f t="shared" si="2"/>
        <v>8366.558896942</v>
      </c>
      <c r="P6" s="31"/>
    </row>
    <row r="7" ht="24" customHeight="1" spans="1:16">
      <c r="A7" s="12">
        <v>4</v>
      </c>
      <c r="B7" s="13" t="s">
        <v>23</v>
      </c>
      <c r="C7" s="12" t="s">
        <v>19</v>
      </c>
      <c r="D7" s="12" t="s">
        <v>20</v>
      </c>
      <c r="E7" s="14">
        <v>44562</v>
      </c>
      <c r="F7" s="14">
        <v>44926</v>
      </c>
      <c r="G7" s="12">
        <v>1</v>
      </c>
      <c r="H7" s="15">
        <v>66754.84</v>
      </c>
      <c r="I7" s="12">
        <v>9</v>
      </c>
      <c r="J7" s="12">
        <v>1</v>
      </c>
      <c r="K7" s="15">
        <f t="shared" si="0"/>
        <v>66754.84</v>
      </c>
      <c r="L7" s="48">
        <v>0.185273</v>
      </c>
      <c r="M7" s="30">
        <f t="shared" si="1"/>
        <v>12367.86947132</v>
      </c>
      <c r="N7" s="30">
        <v>8306.77202508</v>
      </c>
      <c r="O7" s="30">
        <f t="shared" si="2"/>
        <v>4061.09744624</v>
      </c>
      <c r="P7" s="31"/>
    </row>
    <row r="8" ht="24" customHeight="1" spans="1:16">
      <c r="A8" s="12">
        <v>5</v>
      </c>
      <c r="B8" s="13" t="s">
        <v>24</v>
      </c>
      <c r="C8" s="12" t="s">
        <v>19</v>
      </c>
      <c r="D8" s="12" t="s">
        <v>20</v>
      </c>
      <c r="E8" s="14">
        <v>44562</v>
      </c>
      <c r="F8" s="14">
        <v>44926</v>
      </c>
      <c r="G8" s="12">
        <v>1</v>
      </c>
      <c r="H8" s="15">
        <v>76338.452</v>
      </c>
      <c r="I8" s="12">
        <v>9</v>
      </c>
      <c r="J8" s="12">
        <v>1</v>
      </c>
      <c r="K8" s="15">
        <f t="shared" si="0"/>
        <v>76338.452</v>
      </c>
      <c r="L8" s="48">
        <v>0.185273</v>
      </c>
      <c r="M8" s="30">
        <f t="shared" si="1"/>
        <v>14143.454017396</v>
      </c>
      <c r="N8" s="30">
        <v>9543.21663255</v>
      </c>
      <c r="O8" s="30">
        <f t="shared" si="2"/>
        <v>4600.237384846</v>
      </c>
      <c r="P8" s="31"/>
    </row>
    <row r="9" ht="24" customHeight="1" spans="1:16">
      <c r="A9" s="12">
        <v>6</v>
      </c>
      <c r="B9" s="13" t="s">
        <v>25</v>
      </c>
      <c r="C9" s="12" t="s">
        <v>19</v>
      </c>
      <c r="D9" s="12" t="s">
        <v>20</v>
      </c>
      <c r="E9" s="14">
        <v>44562</v>
      </c>
      <c r="F9" s="14">
        <v>44926</v>
      </c>
      <c r="G9" s="12">
        <v>1</v>
      </c>
      <c r="H9" s="15">
        <v>64281.87</v>
      </c>
      <c r="I9" s="12">
        <v>9</v>
      </c>
      <c r="J9" s="12">
        <v>1</v>
      </c>
      <c r="K9" s="15">
        <f t="shared" si="0"/>
        <v>64281.87</v>
      </c>
      <c r="L9" s="48">
        <v>0.185273</v>
      </c>
      <c r="M9" s="30">
        <f t="shared" si="1"/>
        <v>11909.69490051</v>
      </c>
      <c r="N9" s="30">
        <v>7999.04305719</v>
      </c>
      <c r="O9" s="30">
        <f t="shared" si="2"/>
        <v>3910.65184332</v>
      </c>
      <c r="P9" s="31"/>
    </row>
    <row r="10" ht="24" customHeight="1" spans="1:16">
      <c r="A10" s="12">
        <v>7</v>
      </c>
      <c r="B10" s="13" t="s">
        <v>26</v>
      </c>
      <c r="C10" s="12" t="s">
        <v>19</v>
      </c>
      <c r="D10" s="12" t="s">
        <v>20</v>
      </c>
      <c r="E10" s="14">
        <v>44562</v>
      </c>
      <c r="F10" s="14">
        <v>44926</v>
      </c>
      <c r="G10" s="12">
        <v>1</v>
      </c>
      <c r="H10" s="15">
        <v>66427.73</v>
      </c>
      <c r="I10" s="12">
        <v>19</v>
      </c>
      <c r="J10" s="12">
        <v>1.3</v>
      </c>
      <c r="K10" s="15">
        <f t="shared" si="0"/>
        <v>86356.049</v>
      </c>
      <c r="L10" s="48">
        <v>0.185273</v>
      </c>
      <c r="M10" s="30">
        <f t="shared" si="1"/>
        <v>15999.444266377</v>
      </c>
      <c r="N10" s="30">
        <v>10745.887669413</v>
      </c>
      <c r="O10" s="30">
        <f t="shared" si="2"/>
        <v>5253.556596964</v>
      </c>
      <c r="P10" s="31"/>
    </row>
    <row r="11" ht="24" customHeight="1" spans="1:16">
      <c r="A11" s="12">
        <v>8</v>
      </c>
      <c r="B11" s="13" t="s">
        <v>27</v>
      </c>
      <c r="C11" s="12" t="s">
        <v>19</v>
      </c>
      <c r="D11" s="12" t="s">
        <v>20</v>
      </c>
      <c r="E11" s="14">
        <v>44562</v>
      </c>
      <c r="F11" s="14">
        <v>44926</v>
      </c>
      <c r="G11" s="12">
        <v>1</v>
      </c>
      <c r="H11" s="15">
        <v>83087.411</v>
      </c>
      <c r="I11" s="12">
        <v>9</v>
      </c>
      <c r="J11" s="12">
        <v>1</v>
      </c>
      <c r="K11" s="15">
        <f t="shared" si="0"/>
        <v>83087.411</v>
      </c>
      <c r="L11" s="48">
        <v>0.185273</v>
      </c>
      <c r="M11" s="30">
        <f t="shared" si="1"/>
        <v>15393.853898203</v>
      </c>
      <c r="N11" s="30">
        <v>10419.68739768</v>
      </c>
      <c r="O11" s="30">
        <f t="shared" si="2"/>
        <v>4974.166500523</v>
      </c>
      <c r="P11" s="31"/>
    </row>
    <row r="12" ht="24" customHeight="1" spans="1:16">
      <c r="A12" s="12">
        <v>9</v>
      </c>
      <c r="B12" s="13" t="s">
        <v>28</v>
      </c>
      <c r="C12" s="12" t="s">
        <v>19</v>
      </c>
      <c r="D12" s="12" t="s">
        <v>20</v>
      </c>
      <c r="E12" s="14">
        <v>44562</v>
      </c>
      <c r="F12" s="14">
        <v>44926</v>
      </c>
      <c r="G12" s="12">
        <v>1</v>
      </c>
      <c r="H12" s="15">
        <v>74058.594</v>
      </c>
      <c r="I12" s="12">
        <v>9</v>
      </c>
      <c r="J12" s="12">
        <v>1</v>
      </c>
      <c r="K12" s="15">
        <f t="shared" si="0"/>
        <v>74058.594</v>
      </c>
      <c r="L12" s="48">
        <v>0.185273</v>
      </c>
      <c r="M12" s="30">
        <f t="shared" si="1"/>
        <v>13721.057886162</v>
      </c>
      <c r="N12" s="30">
        <v>9227.76634881</v>
      </c>
      <c r="O12" s="30">
        <f t="shared" si="2"/>
        <v>4493.291537352</v>
      </c>
      <c r="P12" s="31"/>
    </row>
    <row r="13" ht="24" customHeight="1" spans="1:16">
      <c r="A13" s="12">
        <v>10</v>
      </c>
      <c r="B13" s="13" t="s">
        <v>29</v>
      </c>
      <c r="C13" s="12" t="s">
        <v>19</v>
      </c>
      <c r="D13" s="12" t="s">
        <v>20</v>
      </c>
      <c r="E13" s="14">
        <v>44562</v>
      </c>
      <c r="F13" s="14">
        <v>44926</v>
      </c>
      <c r="G13" s="12">
        <v>1</v>
      </c>
      <c r="H13" s="15">
        <v>63799</v>
      </c>
      <c r="I13" s="12">
        <v>19</v>
      </c>
      <c r="J13" s="12">
        <v>1.3</v>
      </c>
      <c r="K13" s="15">
        <f t="shared" si="0"/>
        <v>82938.7</v>
      </c>
      <c r="L13" s="48">
        <v>0.185273</v>
      </c>
      <c r="M13" s="30">
        <f t="shared" si="1"/>
        <v>15366.3017651</v>
      </c>
      <c r="N13" s="30">
        <v>10320.6430119</v>
      </c>
      <c r="O13" s="30">
        <f t="shared" si="2"/>
        <v>5045.6587532</v>
      </c>
      <c r="P13" s="31"/>
    </row>
    <row r="14" ht="24" customHeight="1" spans="1:16">
      <c r="A14" s="12">
        <v>11</v>
      </c>
      <c r="B14" s="13" t="s">
        <v>30</v>
      </c>
      <c r="C14" s="12" t="s">
        <v>19</v>
      </c>
      <c r="D14" s="12" t="s">
        <v>20</v>
      </c>
      <c r="E14" s="14">
        <v>44562</v>
      </c>
      <c r="F14" s="14">
        <v>44926</v>
      </c>
      <c r="G14" s="12">
        <v>1</v>
      </c>
      <c r="H14" s="15">
        <v>68522.527</v>
      </c>
      <c r="I14" s="12">
        <v>19</v>
      </c>
      <c r="J14" s="12">
        <v>1.3</v>
      </c>
      <c r="K14" s="15">
        <f t="shared" si="0"/>
        <v>89079.2851</v>
      </c>
      <c r="L14" s="48">
        <v>0.185273</v>
      </c>
      <c r="M14" s="30">
        <f t="shared" si="1"/>
        <v>16503.9863883323</v>
      </c>
      <c r="N14" s="30">
        <v>11089.55914482</v>
      </c>
      <c r="O14" s="30">
        <f t="shared" si="2"/>
        <v>5414.4272435123</v>
      </c>
      <c r="P14" s="31"/>
    </row>
    <row r="15" ht="24" customHeight="1" spans="1:16">
      <c r="A15" s="12">
        <v>12</v>
      </c>
      <c r="B15" s="13" t="s">
        <v>31</v>
      </c>
      <c r="C15" s="12" t="s">
        <v>19</v>
      </c>
      <c r="D15" s="12" t="s">
        <v>20</v>
      </c>
      <c r="E15" s="14">
        <v>44562</v>
      </c>
      <c r="F15" s="14">
        <v>44926</v>
      </c>
      <c r="G15" s="12">
        <v>1</v>
      </c>
      <c r="H15" s="15">
        <v>75974.12</v>
      </c>
      <c r="I15" s="12">
        <v>9</v>
      </c>
      <c r="J15" s="12">
        <v>1</v>
      </c>
      <c r="K15" s="15">
        <f t="shared" si="0"/>
        <v>75974.12</v>
      </c>
      <c r="L15" s="48">
        <v>0.185273</v>
      </c>
      <c r="M15" s="30">
        <f t="shared" si="1"/>
        <v>14075.95313476</v>
      </c>
      <c r="N15" s="30">
        <v>9466.67170074</v>
      </c>
      <c r="O15" s="30">
        <f t="shared" si="2"/>
        <v>4609.28143402</v>
      </c>
      <c r="P15" s="31"/>
    </row>
    <row r="16" ht="24" customHeight="1" spans="1:16">
      <c r="A16" s="12">
        <v>13</v>
      </c>
      <c r="B16" s="13" t="s">
        <v>32</v>
      </c>
      <c r="C16" s="12" t="s">
        <v>19</v>
      </c>
      <c r="D16" s="12" t="s">
        <v>20</v>
      </c>
      <c r="E16" s="14">
        <v>44562</v>
      </c>
      <c r="F16" s="14">
        <v>44926</v>
      </c>
      <c r="G16" s="12">
        <v>1</v>
      </c>
      <c r="H16" s="15">
        <v>40281.84</v>
      </c>
      <c r="I16" s="12">
        <v>19</v>
      </c>
      <c r="J16" s="12">
        <v>1.3</v>
      </c>
      <c r="K16" s="15">
        <f t="shared" si="0"/>
        <v>52366.392</v>
      </c>
      <c r="L16" s="48">
        <v>0.185273</v>
      </c>
      <c r="M16" s="30">
        <f t="shared" si="1"/>
        <v>9702.078545016</v>
      </c>
      <c r="N16" s="30">
        <v>6548.77710825</v>
      </c>
      <c r="O16" s="30">
        <f t="shared" si="2"/>
        <v>3153.301436766</v>
      </c>
      <c r="P16" s="31"/>
    </row>
    <row r="17" ht="24" customHeight="1" spans="1:16">
      <c r="A17" s="12">
        <v>14</v>
      </c>
      <c r="B17" s="13" t="s">
        <v>33</v>
      </c>
      <c r="C17" s="12" t="s">
        <v>19</v>
      </c>
      <c r="D17" s="12" t="s">
        <v>20</v>
      </c>
      <c r="E17" s="14">
        <v>44562</v>
      </c>
      <c r="F17" s="14">
        <v>44926</v>
      </c>
      <c r="G17" s="12">
        <v>1</v>
      </c>
      <c r="H17" s="15">
        <v>74277.02</v>
      </c>
      <c r="I17" s="12">
        <v>9</v>
      </c>
      <c r="J17" s="12">
        <v>1</v>
      </c>
      <c r="K17" s="15">
        <f t="shared" si="0"/>
        <v>74277.02</v>
      </c>
      <c r="L17" s="48">
        <v>0.185273</v>
      </c>
      <c r="M17" s="30">
        <f t="shared" si="1"/>
        <v>13761.52632646</v>
      </c>
      <c r="N17" s="30">
        <v>9242.80953774</v>
      </c>
      <c r="O17" s="30">
        <f t="shared" si="2"/>
        <v>4518.71678872</v>
      </c>
      <c r="P17" s="31"/>
    </row>
    <row r="18" ht="24" customHeight="1" spans="1:16">
      <c r="A18" s="12">
        <v>15</v>
      </c>
      <c r="B18" s="13" t="s">
        <v>34</v>
      </c>
      <c r="C18" s="12" t="s">
        <v>19</v>
      </c>
      <c r="D18" s="12" t="s">
        <v>20</v>
      </c>
      <c r="E18" s="14">
        <v>44562</v>
      </c>
      <c r="F18" s="14">
        <v>44926</v>
      </c>
      <c r="G18" s="12">
        <v>1</v>
      </c>
      <c r="H18" s="15">
        <v>65560.78</v>
      </c>
      <c r="I18" s="12">
        <v>19</v>
      </c>
      <c r="J18" s="12">
        <v>1.3</v>
      </c>
      <c r="K18" s="15">
        <f t="shared" si="0"/>
        <v>85229.014</v>
      </c>
      <c r="L18" s="48">
        <v>0.185273</v>
      </c>
      <c r="M18" s="30">
        <f t="shared" si="1"/>
        <v>15790.635110822</v>
      </c>
      <c r="N18" s="30">
        <v>10605.642815118</v>
      </c>
      <c r="O18" s="30">
        <f t="shared" si="2"/>
        <v>5184.992295704</v>
      </c>
      <c r="P18" s="31"/>
    </row>
    <row r="19" ht="24" customHeight="1" spans="1:16">
      <c r="A19" s="12">
        <v>16</v>
      </c>
      <c r="B19" s="13" t="s">
        <v>35</v>
      </c>
      <c r="C19" s="12" t="s">
        <v>19</v>
      </c>
      <c r="D19" s="12" t="s">
        <v>20</v>
      </c>
      <c r="E19" s="14">
        <v>44562</v>
      </c>
      <c r="F19" s="14">
        <v>44926</v>
      </c>
      <c r="G19" s="12">
        <v>1</v>
      </c>
      <c r="H19" s="15">
        <v>84008.21</v>
      </c>
      <c r="I19" s="12">
        <v>28</v>
      </c>
      <c r="J19" s="12">
        <v>1.5</v>
      </c>
      <c r="K19" s="15">
        <f t="shared" si="0"/>
        <v>126012.315</v>
      </c>
      <c r="L19" s="48">
        <v>0.185273</v>
      </c>
      <c r="M19" s="30">
        <f t="shared" si="1"/>
        <v>23346.679636995</v>
      </c>
      <c r="N19" s="30">
        <v>15680.594441655</v>
      </c>
      <c r="O19" s="30">
        <f t="shared" si="2"/>
        <v>7666.08519534</v>
      </c>
      <c r="P19" s="31"/>
    </row>
    <row r="20" ht="24" customHeight="1" spans="1:16">
      <c r="A20" s="12">
        <v>17</v>
      </c>
      <c r="B20" s="13" t="s">
        <v>36</v>
      </c>
      <c r="C20" s="12" t="s">
        <v>19</v>
      </c>
      <c r="D20" s="12" t="s">
        <v>20</v>
      </c>
      <c r="E20" s="14">
        <v>44562</v>
      </c>
      <c r="F20" s="14">
        <v>44926</v>
      </c>
      <c r="G20" s="12">
        <v>1</v>
      </c>
      <c r="H20" s="15">
        <v>81067.88</v>
      </c>
      <c r="I20" s="12">
        <v>28</v>
      </c>
      <c r="J20" s="12">
        <v>1.5</v>
      </c>
      <c r="K20" s="15">
        <f t="shared" si="0"/>
        <v>121601.82</v>
      </c>
      <c r="L20" s="48">
        <v>0.185273</v>
      </c>
      <c r="M20" s="30">
        <f t="shared" si="1"/>
        <v>22529.53399686</v>
      </c>
      <c r="N20" s="30">
        <v>15131.76567534</v>
      </c>
      <c r="O20" s="30">
        <f t="shared" si="2"/>
        <v>7397.76832152</v>
      </c>
      <c r="P20" s="31"/>
    </row>
    <row r="21" ht="24" customHeight="1" spans="1:16">
      <c r="A21" s="12">
        <v>18</v>
      </c>
      <c r="B21" s="13" t="s">
        <v>37</v>
      </c>
      <c r="C21" s="12" t="s">
        <v>19</v>
      </c>
      <c r="D21" s="12" t="s">
        <v>20</v>
      </c>
      <c r="E21" s="14">
        <v>44562</v>
      </c>
      <c r="F21" s="14">
        <v>44926</v>
      </c>
      <c r="G21" s="12">
        <v>1</v>
      </c>
      <c r="H21" s="15">
        <v>80062.5</v>
      </c>
      <c r="I21" s="12">
        <v>19</v>
      </c>
      <c r="J21" s="12">
        <v>1.3</v>
      </c>
      <c r="K21" s="15">
        <f t="shared" si="0"/>
        <v>104081.25</v>
      </c>
      <c r="L21" s="48">
        <v>0.185273</v>
      </c>
      <c r="M21" s="30">
        <f t="shared" si="1"/>
        <v>19283.44543125</v>
      </c>
      <c r="N21" s="30">
        <v>12951.55850625</v>
      </c>
      <c r="O21" s="30">
        <f t="shared" si="2"/>
        <v>6331.886925</v>
      </c>
      <c r="P21" s="31"/>
    </row>
    <row r="22" ht="24" customHeight="1" spans="1:16">
      <c r="A22" s="12">
        <v>19</v>
      </c>
      <c r="B22" s="13" t="s">
        <v>38</v>
      </c>
      <c r="C22" s="12" t="s">
        <v>19</v>
      </c>
      <c r="D22" s="12" t="s">
        <v>20</v>
      </c>
      <c r="E22" s="14">
        <v>44562</v>
      </c>
      <c r="F22" s="14">
        <v>44926</v>
      </c>
      <c r="G22" s="12">
        <v>1</v>
      </c>
      <c r="H22" s="15">
        <v>39889.803</v>
      </c>
      <c r="I22" s="12">
        <v>19</v>
      </c>
      <c r="J22" s="12">
        <v>1.3</v>
      </c>
      <c r="K22" s="15">
        <f t="shared" si="0"/>
        <v>51856.7439</v>
      </c>
      <c r="L22" s="48">
        <v>0.185273</v>
      </c>
      <c r="M22" s="30">
        <f t="shared" si="1"/>
        <v>9607.6545125847</v>
      </c>
      <c r="N22" s="30">
        <v>6493.54947891</v>
      </c>
      <c r="O22" s="30">
        <f t="shared" si="2"/>
        <v>3114.1050336747</v>
      </c>
      <c r="P22" s="31"/>
    </row>
    <row r="23" ht="24" customHeight="1" spans="1:16">
      <c r="A23" s="12">
        <v>20</v>
      </c>
      <c r="B23" s="13" t="s">
        <v>39</v>
      </c>
      <c r="C23" s="12" t="s">
        <v>19</v>
      </c>
      <c r="D23" s="12" t="s">
        <v>20</v>
      </c>
      <c r="E23" s="14">
        <v>44562</v>
      </c>
      <c r="F23" s="14">
        <v>44926</v>
      </c>
      <c r="G23" s="12">
        <v>1</v>
      </c>
      <c r="H23" s="15">
        <v>67317.26</v>
      </c>
      <c r="I23" s="12">
        <v>28</v>
      </c>
      <c r="J23" s="12">
        <v>1.5</v>
      </c>
      <c r="K23" s="15">
        <f t="shared" si="0"/>
        <v>100975.89</v>
      </c>
      <c r="L23" s="48">
        <v>0.185273</v>
      </c>
      <c r="M23" s="30">
        <f t="shared" si="1"/>
        <v>18708.10606797</v>
      </c>
      <c r="N23" s="30">
        <v>12565.13682393</v>
      </c>
      <c r="O23" s="30">
        <f t="shared" si="2"/>
        <v>6142.96924404</v>
      </c>
      <c r="P23" s="31"/>
    </row>
    <row r="24" ht="24" customHeight="1" spans="1:16">
      <c r="A24" s="12">
        <v>21</v>
      </c>
      <c r="B24" s="13" t="s">
        <v>40</v>
      </c>
      <c r="C24" s="12" t="s">
        <v>19</v>
      </c>
      <c r="D24" s="12" t="s">
        <v>20</v>
      </c>
      <c r="E24" s="14">
        <v>44562</v>
      </c>
      <c r="F24" s="14">
        <v>44926</v>
      </c>
      <c r="G24" s="12">
        <v>1</v>
      </c>
      <c r="H24" s="15">
        <v>35678.012</v>
      </c>
      <c r="I24" s="12">
        <v>19</v>
      </c>
      <c r="J24" s="12">
        <v>1.3</v>
      </c>
      <c r="K24" s="15">
        <f t="shared" si="0"/>
        <v>46381.4156</v>
      </c>
      <c r="L24" s="48">
        <v>0.185273</v>
      </c>
      <c r="M24" s="30">
        <f t="shared" si="1"/>
        <v>8593.2240124588</v>
      </c>
      <c r="N24" s="30">
        <v>5830.20320805</v>
      </c>
      <c r="O24" s="30">
        <f t="shared" si="2"/>
        <v>2763.0208044088</v>
      </c>
      <c r="P24" s="32"/>
    </row>
    <row r="25" ht="24" customHeight="1" spans="1:16">
      <c r="A25" s="12">
        <v>22</v>
      </c>
      <c r="B25" s="13" t="s">
        <v>41</v>
      </c>
      <c r="C25" s="12" t="s">
        <v>19</v>
      </c>
      <c r="D25" s="12" t="s">
        <v>20</v>
      </c>
      <c r="E25" s="14">
        <v>44562</v>
      </c>
      <c r="F25" s="14">
        <v>44926</v>
      </c>
      <c r="G25" s="12">
        <v>1</v>
      </c>
      <c r="H25" s="15">
        <v>86371</v>
      </c>
      <c r="I25" s="12">
        <v>31</v>
      </c>
      <c r="J25" s="12">
        <v>2</v>
      </c>
      <c r="K25" s="15">
        <f t="shared" si="0"/>
        <v>172742</v>
      </c>
      <c r="L25" s="48">
        <v>0.185273</v>
      </c>
      <c r="M25" s="30">
        <f t="shared" si="1"/>
        <v>32004.428566</v>
      </c>
      <c r="N25" s="30">
        <v>21495.496254</v>
      </c>
      <c r="O25" s="30">
        <f t="shared" si="2"/>
        <v>10508.932312</v>
      </c>
      <c r="P25" s="32"/>
    </row>
    <row r="26" ht="24" customHeight="1" spans="1:16">
      <c r="A26" s="12">
        <v>23</v>
      </c>
      <c r="B26" s="13" t="s">
        <v>42</v>
      </c>
      <c r="C26" s="12" t="s">
        <v>19</v>
      </c>
      <c r="D26" s="12" t="s">
        <v>20</v>
      </c>
      <c r="E26" s="14">
        <v>44562</v>
      </c>
      <c r="F26" s="14">
        <v>44926</v>
      </c>
      <c r="G26" s="12">
        <v>1</v>
      </c>
      <c r="H26" s="15">
        <v>84349.27</v>
      </c>
      <c r="I26" s="12">
        <v>28</v>
      </c>
      <c r="J26" s="12">
        <v>1.5</v>
      </c>
      <c r="K26" s="15">
        <f t="shared" si="0"/>
        <v>126523.905</v>
      </c>
      <c r="L26" s="48">
        <v>0.185273</v>
      </c>
      <c r="M26" s="30">
        <f t="shared" si="1"/>
        <v>23441.463451065</v>
      </c>
      <c r="N26" s="30">
        <v>15744.255166485</v>
      </c>
      <c r="O26" s="30">
        <f t="shared" si="2"/>
        <v>7697.20828458</v>
      </c>
      <c r="P26" s="31"/>
    </row>
    <row r="27" ht="24" customHeight="1" spans="1:16">
      <c r="A27" s="12">
        <v>24</v>
      </c>
      <c r="B27" s="13" t="s">
        <v>43</v>
      </c>
      <c r="C27" s="12" t="s">
        <v>19</v>
      </c>
      <c r="D27" s="12" t="s">
        <v>20</v>
      </c>
      <c r="E27" s="14">
        <v>44562</v>
      </c>
      <c r="F27" s="14">
        <v>44926</v>
      </c>
      <c r="G27" s="12">
        <v>1</v>
      </c>
      <c r="H27" s="15">
        <v>78181.98</v>
      </c>
      <c r="I27" s="12">
        <v>28</v>
      </c>
      <c r="J27" s="12">
        <v>1.5</v>
      </c>
      <c r="K27" s="15">
        <f t="shared" si="0"/>
        <v>117272.97</v>
      </c>
      <c r="L27" s="48">
        <v>0.185273</v>
      </c>
      <c r="M27" s="30">
        <f t="shared" si="1"/>
        <v>21727.51497081</v>
      </c>
      <c r="N27" s="30">
        <v>14593.09656789</v>
      </c>
      <c r="O27" s="30">
        <f t="shared" si="2"/>
        <v>7134.41840292</v>
      </c>
      <c r="P27" s="32"/>
    </row>
    <row r="28" ht="24" customHeight="1" spans="1:16">
      <c r="A28" s="12">
        <v>25</v>
      </c>
      <c r="B28" s="13" t="s">
        <v>44</v>
      </c>
      <c r="C28" s="12" t="s">
        <v>19</v>
      </c>
      <c r="D28" s="12" t="s">
        <v>20</v>
      </c>
      <c r="E28" s="14">
        <v>44562</v>
      </c>
      <c r="F28" s="14">
        <v>44926</v>
      </c>
      <c r="G28" s="12">
        <v>1</v>
      </c>
      <c r="H28" s="15">
        <v>74115.2</v>
      </c>
      <c r="I28" s="12">
        <v>31</v>
      </c>
      <c r="J28" s="12">
        <v>2</v>
      </c>
      <c r="K28" s="15">
        <f t="shared" si="0"/>
        <v>148230.4</v>
      </c>
      <c r="L28" s="48">
        <v>0.185273</v>
      </c>
      <c r="M28" s="30">
        <f t="shared" si="1"/>
        <v>27463.0908992</v>
      </c>
      <c r="N28" s="30">
        <v>18445.3462848</v>
      </c>
      <c r="O28" s="30">
        <f t="shared" si="2"/>
        <v>9017.7446144</v>
      </c>
      <c r="P28" s="31"/>
    </row>
    <row r="29" ht="24" customHeight="1" spans="1:16">
      <c r="A29" s="12">
        <v>26</v>
      </c>
      <c r="B29" s="13" t="s">
        <v>45</v>
      </c>
      <c r="C29" s="12" t="s">
        <v>19</v>
      </c>
      <c r="D29" s="12" t="s">
        <v>20</v>
      </c>
      <c r="E29" s="14">
        <v>44562</v>
      </c>
      <c r="F29" s="14">
        <v>44926</v>
      </c>
      <c r="G29" s="12">
        <v>1</v>
      </c>
      <c r="H29" s="15">
        <v>80884.3</v>
      </c>
      <c r="I29" s="12">
        <v>31</v>
      </c>
      <c r="J29" s="12">
        <v>2</v>
      </c>
      <c r="K29" s="15">
        <f t="shared" si="0"/>
        <v>161768.6</v>
      </c>
      <c r="L29" s="48">
        <v>0.185273</v>
      </c>
      <c r="M29" s="30">
        <f t="shared" si="1"/>
        <v>29971.3538278</v>
      </c>
      <c r="N29" s="30">
        <v>20129.9992782</v>
      </c>
      <c r="O29" s="30">
        <f t="shared" si="2"/>
        <v>9841.3545496</v>
      </c>
      <c r="P29" s="31"/>
    </row>
    <row r="30" ht="24" customHeight="1" spans="1:16">
      <c r="A30" s="12">
        <v>27</v>
      </c>
      <c r="B30" s="13" t="s">
        <v>46</v>
      </c>
      <c r="C30" s="12" t="s">
        <v>19</v>
      </c>
      <c r="D30" s="12" t="s">
        <v>20</v>
      </c>
      <c r="E30" s="14">
        <v>44562</v>
      </c>
      <c r="F30" s="14">
        <v>44926</v>
      </c>
      <c r="G30" s="12">
        <v>1</v>
      </c>
      <c r="H30" s="15">
        <v>79300.87</v>
      </c>
      <c r="I30" s="12">
        <v>31</v>
      </c>
      <c r="J30" s="12">
        <v>2</v>
      </c>
      <c r="K30" s="15">
        <f t="shared" si="0"/>
        <v>158601.74</v>
      </c>
      <c r="L30" s="48">
        <v>0.185273</v>
      </c>
      <c r="M30" s="30">
        <f t="shared" si="1"/>
        <v>29384.62017502</v>
      </c>
      <c r="N30" s="30">
        <v>19735.92472038</v>
      </c>
      <c r="O30" s="30">
        <f t="shared" si="2"/>
        <v>9648.69545464</v>
      </c>
      <c r="P30" s="31"/>
    </row>
    <row r="31" ht="24" customHeight="1" spans="1:16">
      <c r="A31" s="12">
        <v>28</v>
      </c>
      <c r="B31" s="13" t="s">
        <v>47</v>
      </c>
      <c r="C31" s="12" t="s">
        <v>19</v>
      </c>
      <c r="D31" s="12" t="s">
        <v>20</v>
      </c>
      <c r="E31" s="14">
        <v>44562</v>
      </c>
      <c r="F31" s="14">
        <v>44926</v>
      </c>
      <c r="G31" s="12">
        <v>1</v>
      </c>
      <c r="H31" s="15">
        <v>69810.8</v>
      </c>
      <c r="I31" s="12">
        <v>30</v>
      </c>
      <c r="J31" s="12">
        <v>2</v>
      </c>
      <c r="K31" s="15">
        <f t="shared" si="0"/>
        <v>139621.6</v>
      </c>
      <c r="L31" s="48">
        <v>0.185273</v>
      </c>
      <c r="M31" s="30">
        <f t="shared" si="1"/>
        <v>25868.1126968</v>
      </c>
      <c r="N31" s="30">
        <v>17374.0930392</v>
      </c>
      <c r="O31" s="30">
        <f t="shared" si="2"/>
        <v>8494.0196576</v>
      </c>
      <c r="P31" s="31"/>
    </row>
    <row r="32" ht="24" customHeight="1" spans="1:16">
      <c r="A32" s="12">
        <v>29</v>
      </c>
      <c r="B32" s="13" t="s">
        <v>48</v>
      </c>
      <c r="C32" s="12" t="s">
        <v>19</v>
      </c>
      <c r="D32" s="12" t="s">
        <v>20</v>
      </c>
      <c r="E32" s="14">
        <v>44562</v>
      </c>
      <c r="F32" s="14">
        <v>44926</v>
      </c>
      <c r="G32" s="12">
        <v>1</v>
      </c>
      <c r="H32" s="15">
        <v>77215.6</v>
      </c>
      <c r="I32" s="12">
        <v>19</v>
      </c>
      <c r="J32" s="12">
        <v>1.3</v>
      </c>
      <c r="K32" s="15">
        <f t="shared" si="0"/>
        <v>100380.28</v>
      </c>
      <c r="L32" s="48">
        <v>0.185273</v>
      </c>
      <c r="M32" s="30">
        <f t="shared" si="1"/>
        <v>18597.75561644</v>
      </c>
      <c r="N32" s="30">
        <v>12491.02090236</v>
      </c>
      <c r="O32" s="30">
        <f t="shared" si="2"/>
        <v>6106.73471408</v>
      </c>
      <c r="P32" s="31"/>
    </row>
    <row r="33" ht="24" customHeight="1" spans="1:16">
      <c r="A33" s="12">
        <v>30</v>
      </c>
      <c r="B33" s="13" t="s">
        <v>49</v>
      </c>
      <c r="C33" s="12" t="s">
        <v>19</v>
      </c>
      <c r="D33" s="12" t="s">
        <v>20</v>
      </c>
      <c r="E33" s="14">
        <v>44562</v>
      </c>
      <c r="F33" s="14">
        <v>44926</v>
      </c>
      <c r="G33" s="12">
        <v>1</v>
      </c>
      <c r="H33" s="15">
        <v>81052.8</v>
      </c>
      <c r="I33" s="12">
        <v>31</v>
      </c>
      <c r="J33" s="12">
        <v>2</v>
      </c>
      <c r="K33" s="15">
        <f t="shared" si="0"/>
        <v>162105.6</v>
      </c>
      <c r="L33" s="48">
        <v>0.185273</v>
      </c>
      <c r="M33" s="30">
        <f t="shared" si="1"/>
        <v>30033.7908288</v>
      </c>
      <c r="N33" s="30">
        <v>20171.9345472</v>
      </c>
      <c r="O33" s="30">
        <f t="shared" si="2"/>
        <v>9861.8562816</v>
      </c>
      <c r="P33" s="31"/>
    </row>
    <row r="34" ht="24" customHeight="1" spans="1:16">
      <c r="A34" s="12">
        <v>31</v>
      </c>
      <c r="B34" s="13" t="s">
        <v>50</v>
      </c>
      <c r="C34" s="12" t="s">
        <v>19</v>
      </c>
      <c r="D34" s="12" t="s">
        <v>20</v>
      </c>
      <c r="E34" s="14">
        <v>44562</v>
      </c>
      <c r="F34" s="14">
        <v>44926</v>
      </c>
      <c r="G34" s="12">
        <v>1</v>
      </c>
      <c r="H34" s="15">
        <v>88495.512</v>
      </c>
      <c r="I34" s="12">
        <v>31</v>
      </c>
      <c r="J34" s="12">
        <v>2</v>
      </c>
      <c r="K34" s="15">
        <f t="shared" si="0"/>
        <v>176991.024</v>
      </c>
      <c r="L34" s="48">
        <v>0.185273</v>
      </c>
      <c r="M34" s="30">
        <f t="shared" si="1"/>
        <v>32791.657989552</v>
      </c>
      <c r="N34" s="30">
        <v>22054.716132</v>
      </c>
      <c r="O34" s="30">
        <f t="shared" si="2"/>
        <v>10736.941857552</v>
      </c>
      <c r="P34" s="31"/>
    </row>
    <row r="35" ht="24" customHeight="1" spans="1:16">
      <c r="A35" s="12">
        <v>32</v>
      </c>
      <c r="B35" s="13" t="s">
        <v>51</v>
      </c>
      <c r="C35" s="12" t="s">
        <v>19</v>
      </c>
      <c r="D35" s="12" t="s">
        <v>20</v>
      </c>
      <c r="E35" s="14">
        <v>44562</v>
      </c>
      <c r="F35" s="14">
        <v>44926</v>
      </c>
      <c r="G35" s="12">
        <v>1</v>
      </c>
      <c r="H35" s="15">
        <v>80514.869</v>
      </c>
      <c r="I35" s="12">
        <v>31</v>
      </c>
      <c r="J35" s="12">
        <v>2</v>
      </c>
      <c r="K35" s="15">
        <f t="shared" si="0"/>
        <v>161029.738</v>
      </c>
      <c r="L35" s="48">
        <v>0.185273</v>
      </c>
      <c r="M35" s="30">
        <f t="shared" si="1"/>
        <v>29834.462648474</v>
      </c>
      <c r="N35" s="30">
        <v>20039.8073406</v>
      </c>
      <c r="O35" s="30">
        <f t="shared" si="2"/>
        <v>9794.655307874</v>
      </c>
      <c r="P35" s="31"/>
    </row>
    <row r="36" ht="24" customHeight="1" spans="1:16">
      <c r="A36" s="12">
        <v>33</v>
      </c>
      <c r="B36" s="13" t="s">
        <v>52</v>
      </c>
      <c r="C36" s="12" t="s">
        <v>19</v>
      </c>
      <c r="D36" s="12" t="s">
        <v>20</v>
      </c>
      <c r="E36" s="14">
        <v>44562</v>
      </c>
      <c r="F36" s="14">
        <v>44926</v>
      </c>
      <c r="G36" s="12">
        <v>1</v>
      </c>
      <c r="H36" s="15">
        <v>84049.926</v>
      </c>
      <c r="I36" s="12">
        <v>31</v>
      </c>
      <c r="J36" s="12">
        <v>2</v>
      </c>
      <c r="K36" s="15">
        <f t="shared" si="0"/>
        <v>168099.852</v>
      </c>
      <c r="L36" s="48">
        <v>0.185273</v>
      </c>
      <c r="M36" s="30">
        <f t="shared" si="1"/>
        <v>31144.363879596</v>
      </c>
      <c r="N36" s="30">
        <v>20957.9533014</v>
      </c>
      <c r="O36" s="30">
        <f t="shared" si="2"/>
        <v>10186.410578196</v>
      </c>
      <c r="P36" s="31"/>
    </row>
    <row r="37" ht="24" customHeight="1" spans="1:16">
      <c r="A37" s="12">
        <v>34</v>
      </c>
      <c r="B37" s="13" t="s">
        <v>53</v>
      </c>
      <c r="C37" s="12" t="s">
        <v>19</v>
      </c>
      <c r="D37" s="12" t="s">
        <v>20</v>
      </c>
      <c r="E37" s="14">
        <v>44562</v>
      </c>
      <c r="F37" s="14">
        <v>44926</v>
      </c>
      <c r="G37" s="12">
        <v>1</v>
      </c>
      <c r="H37" s="15">
        <v>76505.459</v>
      </c>
      <c r="I37" s="12">
        <v>28</v>
      </c>
      <c r="J37" s="12">
        <v>1.5</v>
      </c>
      <c r="K37" s="15">
        <f t="shared" si="0"/>
        <v>114758.1885</v>
      </c>
      <c r="L37" s="48">
        <v>0.185273</v>
      </c>
      <c r="M37" s="30">
        <f t="shared" ref="M37:M81" si="3">K37*L37</f>
        <v>21261.5938579605</v>
      </c>
      <c r="N37" s="30">
        <v>14281.477077195</v>
      </c>
      <c r="O37" s="30">
        <f t="shared" ref="O37:O68" si="4">M37-N37</f>
        <v>6980.1167807655</v>
      </c>
      <c r="P37" s="31"/>
    </row>
    <row r="38" ht="24" customHeight="1" spans="1:16">
      <c r="A38" s="12">
        <v>35</v>
      </c>
      <c r="B38" s="13" t="s">
        <v>54</v>
      </c>
      <c r="C38" s="12" t="s">
        <v>19</v>
      </c>
      <c r="D38" s="12" t="s">
        <v>20</v>
      </c>
      <c r="E38" s="14">
        <v>44562</v>
      </c>
      <c r="F38" s="14">
        <v>44926</v>
      </c>
      <c r="G38" s="12">
        <v>1</v>
      </c>
      <c r="H38" s="15">
        <v>82097.4</v>
      </c>
      <c r="I38" s="12">
        <v>19</v>
      </c>
      <c r="J38" s="12">
        <v>1.3</v>
      </c>
      <c r="K38" s="15">
        <f t="shared" si="0"/>
        <v>106726.62</v>
      </c>
      <c r="L38" s="48">
        <v>0.185273</v>
      </c>
      <c r="M38" s="30">
        <f t="shared" si="3"/>
        <v>19773.56106726</v>
      </c>
      <c r="N38" s="30">
        <v>13280.74041294</v>
      </c>
      <c r="O38" s="30">
        <f t="shared" si="4"/>
        <v>6492.82065432</v>
      </c>
      <c r="P38" s="31"/>
    </row>
    <row r="39" ht="24" customHeight="1" spans="1:16">
      <c r="A39" s="12">
        <v>36</v>
      </c>
      <c r="B39" s="13" t="s">
        <v>55</v>
      </c>
      <c r="C39" s="12" t="s">
        <v>19</v>
      </c>
      <c r="D39" s="12" t="s">
        <v>20</v>
      </c>
      <c r="E39" s="14">
        <v>44562</v>
      </c>
      <c r="F39" s="14">
        <v>44926</v>
      </c>
      <c r="G39" s="12">
        <v>1</v>
      </c>
      <c r="H39" s="15">
        <v>83568.482</v>
      </c>
      <c r="I39" s="12">
        <v>19</v>
      </c>
      <c r="J39" s="12">
        <v>1.3</v>
      </c>
      <c r="K39" s="15">
        <f t="shared" si="0"/>
        <v>108639.0266</v>
      </c>
      <c r="L39" s="48">
        <v>0.185273</v>
      </c>
      <c r="M39" s="30">
        <f t="shared" si="3"/>
        <v>20127.8783752618</v>
      </c>
      <c r="N39" s="30">
        <v>13519.89837198</v>
      </c>
      <c r="O39" s="30">
        <f t="shared" si="4"/>
        <v>6607.9800032818</v>
      </c>
      <c r="P39" s="32"/>
    </row>
    <row r="40" ht="24" customHeight="1" spans="1:16">
      <c r="A40" s="12">
        <v>37</v>
      </c>
      <c r="B40" s="13" t="s">
        <v>56</v>
      </c>
      <c r="C40" s="12" t="s">
        <v>19</v>
      </c>
      <c r="D40" s="12" t="s">
        <v>20</v>
      </c>
      <c r="E40" s="14">
        <v>44562</v>
      </c>
      <c r="F40" s="14">
        <v>44926</v>
      </c>
      <c r="G40" s="12">
        <v>1</v>
      </c>
      <c r="H40" s="15">
        <v>69479.19</v>
      </c>
      <c r="I40" s="12">
        <v>19</v>
      </c>
      <c r="J40" s="12">
        <v>1.3</v>
      </c>
      <c r="K40" s="15">
        <f t="shared" si="0"/>
        <v>90322.947</v>
      </c>
      <c r="L40" s="48">
        <v>0.185273</v>
      </c>
      <c r="M40" s="30">
        <f t="shared" si="3"/>
        <v>16734.403359531</v>
      </c>
      <c r="N40" s="30">
        <v>11239.516555839</v>
      </c>
      <c r="O40" s="30">
        <f t="shared" si="4"/>
        <v>5494.886803692</v>
      </c>
      <c r="P40" s="31"/>
    </row>
    <row r="41" ht="24" customHeight="1" spans="1:16">
      <c r="A41" s="12">
        <v>38</v>
      </c>
      <c r="B41" s="13" t="s">
        <v>57</v>
      </c>
      <c r="C41" s="12" t="s">
        <v>19</v>
      </c>
      <c r="D41" s="12" t="s">
        <v>20</v>
      </c>
      <c r="E41" s="14">
        <v>44562</v>
      </c>
      <c r="F41" s="14">
        <v>44926</v>
      </c>
      <c r="G41" s="12">
        <v>1</v>
      </c>
      <c r="H41" s="15">
        <v>67127</v>
      </c>
      <c r="I41" s="12">
        <v>19</v>
      </c>
      <c r="J41" s="12">
        <v>1.3</v>
      </c>
      <c r="K41" s="15">
        <f t="shared" si="0"/>
        <v>87265.1</v>
      </c>
      <c r="L41" s="48">
        <v>0.185273</v>
      </c>
      <c r="M41" s="30">
        <f t="shared" si="3"/>
        <v>16167.8668723</v>
      </c>
      <c r="N41" s="30">
        <v>10859.0072487</v>
      </c>
      <c r="O41" s="30">
        <f t="shared" si="4"/>
        <v>5308.8596236</v>
      </c>
      <c r="P41" s="31"/>
    </row>
    <row r="42" ht="24" customHeight="1" spans="1:16">
      <c r="A42" s="12">
        <v>39</v>
      </c>
      <c r="B42" s="13" t="s">
        <v>58</v>
      </c>
      <c r="C42" s="12" t="s">
        <v>19</v>
      </c>
      <c r="D42" s="12" t="s">
        <v>20</v>
      </c>
      <c r="E42" s="14">
        <v>44562</v>
      </c>
      <c r="F42" s="14">
        <v>44926</v>
      </c>
      <c r="G42" s="12">
        <v>1</v>
      </c>
      <c r="H42" s="15">
        <v>68435.14</v>
      </c>
      <c r="I42" s="12">
        <v>19</v>
      </c>
      <c r="J42" s="12">
        <v>1.3</v>
      </c>
      <c r="K42" s="15">
        <f t="shared" si="0"/>
        <v>88965.682</v>
      </c>
      <c r="L42" s="48">
        <v>0.185273</v>
      </c>
      <c r="M42" s="30">
        <f t="shared" si="3"/>
        <v>16482.938801186</v>
      </c>
      <c r="N42" s="30">
        <v>11070.622571034</v>
      </c>
      <c r="O42" s="30">
        <f t="shared" si="4"/>
        <v>5412.316230152</v>
      </c>
      <c r="P42" s="31"/>
    </row>
    <row r="43" ht="24" customHeight="1" spans="1:16">
      <c r="A43" s="12">
        <v>40</v>
      </c>
      <c r="B43" s="13" t="s">
        <v>59</v>
      </c>
      <c r="C43" s="12" t="s">
        <v>19</v>
      </c>
      <c r="D43" s="12" t="s">
        <v>20</v>
      </c>
      <c r="E43" s="14">
        <v>44562</v>
      </c>
      <c r="F43" s="14">
        <v>44926</v>
      </c>
      <c r="G43" s="12">
        <v>1</v>
      </c>
      <c r="H43" s="15">
        <v>80135.58</v>
      </c>
      <c r="I43" s="12">
        <v>9</v>
      </c>
      <c r="J43" s="12">
        <v>1</v>
      </c>
      <c r="K43" s="15">
        <f t="shared" si="0"/>
        <v>80135.58</v>
      </c>
      <c r="L43" s="48">
        <v>0.185273</v>
      </c>
      <c r="M43" s="30">
        <f t="shared" si="3"/>
        <v>14846.95931334</v>
      </c>
      <c r="N43" s="30">
        <v>9971.83116846</v>
      </c>
      <c r="O43" s="30">
        <f t="shared" si="4"/>
        <v>4875.12814488</v>
      </c>
      <c r="P43" s="31"/>
    </row>
    <row r="44" ht="24" customHeight="1" spans="1:16">
      <c r="A44" s="12">
        <v>41</v>
      </c>
      <c r="B44" s="13" t="s">
        <v>60</v>
      </c>
      <c r="C44" s="12" t="s">
        <v>19</v>
      </c>
      <c r="D44" s="12" t="s">
        <v>20</v>
      </c>
      <c r="E44" s="14">
        <v>44562</v>
      </c>
      <c r="F44" s="14">
        <v>44926</v>
      </c>
      <c r="G44" s="12">
        <v>1</v>
      </c>
      <c r="H44" s="15">
        <v>81015.56</v>
      </c>
      <c r="I44" s="12">
        <v>31</v>
      </c>
      <c r="J44" s="12">
        <v>2</v>
      </c>
      <c r="K44" s="15">
        <f t="shared" si="0"/>
        <v>162031.12</v>
      </c>
      <c r="L44" s="48">
        <v>0.185273</v>
      </c>
      <c r="M44" s="30">
        <f t="shared" si="3"/>
        <v>30019.99169576</v>
      </c>
      <c r="N44" s="30">
        <v>20162.66647944</v>
      </c>
      <c r="O44" s="30">
        <f t="shared" si="4"/>
        <v>9857.32521632</v>
      </c>
      <c r="P44" s="31"/>
    </row>
    <row r="45" ht="24" customHeight="1" spans="1:16">
      <c r="A45" s="12">
        <v>42</v>
      </c>
      <c r="B45" s="13" t="s">
        <v>61</v>
      </c>
      <c r="C45" s="12" t="s">
        <v>19</v>
      </c>
      <c r="D45" s="12" t="s">
        <v>20</v>
      </c>
      <c r="E45" s="14">
        <v>44562</v>
      </c>
      <c r="F45" s="14">
        <v>44926</v>
      </c>
      <c r="G45" s="12">
        <v>1</v>
      </c>
      <c r="H45" s="15">
        <v>78998.21</v>
      </c>
      <c r="I45" s="12">
        <v>19</v>
      </c>
      <c r="J45" s="12">
        <v>1.3</v>
      </c>
      <c r="K45" s="15">
        <f t="shared" si="0"/>
        <v>102697.673</v>
      </c>
      <c r="L45" s="48">
        <v>0.185273</v>
      </c>
      <c r="M45" s="30">
        <f t="shared" si="3"/>
        <v>19027.105969729</v>
      </c>
      <c r="N45" s="30">
        <v>12779.390335101</v>
      </c>
      <c r="O45" s="30">
        <f t="shared" si="4"/>
        <v>6247.715634628</v>
      </c>
      <c r="P45" s="31"/>
    </row>
    <row r="46" ht="24" customHeight="1" spans="1:16">
      <c r="A46" s="12">
        <v>43</v>
      </c>
      <c r="B46" s="13" t="s">
        <v>62</v>
      </c>
      <c r="C46" s="12" t="s">
        <v>19</v>
      </c>
      <c r="D46" s="12" t="s">
        <v>20</v>
      </c>
      <c r="E46" s="14">
        <v>44562</v>
      </c>
      <c r="F46" s="14">
        <v>44926</v>
      </c>
      <c r="G46" s="12">
        <v>1</v>
      </c>
      <c r="H46" s="15">
        <v>79673.2</v>
      </c>
      <c r="I46" s="12">
        <v>19</v>
      </c>
      <c r="J46" s="12">
        <v>1.3</v>
      </c>
      <c r="K46" s="15">
        <f t="shared" si="0"/>
        <v>103575.16</v>
      </c>
      <c r="L46" s="48">
        <v>0.185273</v>
      </c>
      <c r="M46" s="30">
        <f t="shared" si="3"/>
        <v>19189.68061868</v>
      </c>
      <c r="N46" s="30">
        <v>12888.58218492</v>
      </c>
      <c r="O46" s="30">
        <f t="shared" si="4"/>
        <v>6301.09843376</v>
      </c>
      <c r="P46" s="31"/>
    </row>
    <row r="47" ht="24" customHeight="1" spans="1:16">
      <c r="A47" s="12">
        <v>44</v>
      </c>
      <c r="B47" s="13" t="s">
        <v>63</v>
      </c>
      <c r="C47" s="12" t="s">
        <v>19</v>
      </c>
      <c r="D47" s="12" t="s">
        <v>20</v>
      </c>
      <c r="E47" s="14">
        <v>44562</v>
      </c>
      <c r="F47" s="14">
        <v>44926</v>
      </c>
      <c r="G47" s="12">
        <v>1</v>
      </c>
      <c r="H47" s="15">
        <v>75514.9</v>
      </c>
      <c r="I47" s="12">
        <v>19</v>
      </c>
      <c r="J47" s="12">
        <v>1.3</v>
      </c>
      <c r="K47" s="15">
        <f t="shared" si="0"/>
        <v>98169.37</v>
      </c>
      <c r="L47" s="48">
        <v>0.185273</v>
      </c>
      <c r="M47" s="30">
        <f t="shared" si="3"/>
        <v>18188.13368801</v>
      </c>
      <c r="N47" s="30">
        <v>12215.90189469</v>
      </c>
      <c r="O47" s="30">
        <f t="shared" si="4"/>
        <v>5972.23179332</v>
      </c>
      <c r="P47" s="32"/>
    </row>
    <row r="48" ht="24" customHeight="1" spans="1:16">
      <c r="A48" s="12">
        <v>45</v>
      </c>
      <c r="B48" s="13" t="s">
        <v>64</v>
      </c>
      <c r="C48" s="12" t="s">
        <v>19</v>
      </c>
      <c r="D48" s="12" t="s">
        <v>20</v>
      </c>
      <c r="E48" s="14">
        <v>44562</v>
      </c>
      <c r="F48" s="14">
        <v>44926</v>
      </c>
      <c r="G48" s="12">
        <v>1</v>
      </c>
      <c r="H48" s="15">
        <v>84895.529</v>
      </c>
      <c r="I48" s="12">
        <v>19</v>
      </c>
      <c r="J48" s="12">
        <v>1.3</v>
      </c>
      <c r="K48" s="15">
        <f t="shared" si="0"/>
        <v>110364.1877</v>
      </c>
      <c r="L48" s="48">
        <v>0.185273</v>
      </c>
      <c r="M48" s="30">
        <f t="shared" si="3"/>
        <v>20447.5041477421</v>
      </c>
      <c r="N48" s="30">
        <v>13793.12469288</v>
      </c>
      <c r="O48" s="30">
        <f t="shared" si="4"/>
        <v>6654.3794548621</v>
      </c>
      <c r="P48" s="31"/>
    </row>
    <row r="49" ht="24" customHeight="1" spans="1:16">
      <c r="A49" s="12">
        <v>46</v>
      </c>
      <c r="B49" s="13" t="s">
        <v>65</v>
      </c>
      <c r="C49" s="12" t="s">
        <v>19</v>
      </c>
      <c r="D49" s="12" t="s">
        <v>20</v>
      </c>
      <c r="E49" s="14">
        <v>44562</v>
      </c>
      <c r="F49" s="14">
        <v>44926</v>
      </c>
      <c r="G49" s="12">
        <v>1</v>
      </c>
      <c r="H49" s="15">
        <v>85554.3</v>
      </c>
      <c r="I49" s="12">
        <v>31</v>
      </c>
      <c r="J49" s="12">
        <v>2</v>
      </c>
      <c r="K49" s="15">
        <f t="shared" si="0"/>
        <v>171108.6</v>
      </c>
      <c r="L49" s="48">
        <v>0.185273</v>
      </c>
      <c r="M49" s="30">
        <f t="shared" si="3"/>
        <v>31701.8036478</v>
      </c>
      <c r="N49" s="30">
        <v>21292.2408582</v>
      </c>
      <c r="O49" s="30">
        <f t="shared" si="4"/>
        <v>10409.5627896</v>
      </c>
      <c r="P49" s="31"/>
    </row>
    <row r="50" ht="24" customHeight="1" spans="1:16">
      <c r="A50" s="12">
        <v>47</v>
      </c>
      <c r="B50" s="13" t="s">
        <v>66</v>
      </c>
      <c r="C50" s="12" t="s">
        <v>19</v>
      </c>
      <c r="D50" s="12" t="s">
        <v>20</v>
      </c>
      <c r="E50" s="14">
        <v>44562</v>
      </c>
      <c r="F50" s="14">
        <v>44926</v>
      </c>
      <c r="G50" s="12">
        <v>1</v>
      </c>
      <c r="H50" s="15">
        <v>68089.75</v>
      </c>
      <c r="I50" s="12">
        <v>19</v>
      </c>
      <c r="J50" s="12">
        <v>1.3</v>
      </c>
      <c r="K50" s="15">
        <f t="shared" si="0"/>
        <v>88516.675</v>
      </c>
      <c r="L50" s="48">
        <v>0.185273</v>
      </c>
      <c r="M50" s="30">
        <f t="shared" si="3"/>
        <v>16399.749927275</v>
      </c>
      <c r="N50" s="30">
        <v>11014.749486975</v>
      </c>
      <c r="O50" s="30">
        <f t="shared" si="4"/>
        <v>5385.0004403</v>
      </c>
      <c r="P50" s="31"/>
    </row>
    <row r="51" ht="24" customHeight="1" spans="1:16">
      <c r="A51" s="12">
        <v>48</v>
      </c>
      <c r="B51" s="13" t="s">
        <v>67</v>
      </c>
      <c r="C51" s="12" t="s">
        <v>19</v>
      </c>
      <c r="D51" s="12" t="s">
        <v>20</v>
      </c>
      <c r="E51" s="14">
        <v>44562</v>
      </c>
      <c r="F51" s="14">
        <v>44926</v>
      </c>
      <c r="G51" s="12">
        <v>1</v>
      </c>
      <c r="H51" s="15">
        <v>41614.821</v>
      </c>
      <c r="I51" s="12">
        <v>19</v>
      </c>
      <c r="J51" s="12">
        <v>1.3</v>
      </c>
      <c r="K51" s="15">
        <f t="shared" si="0"/>
        <v>54099.2673</v>
      </c>
      <c r="L51" s="48">
        <v>0.185273</v>
      </c>
      <c r="M51" s="30">
        <f t="shared" si="3"/>
        <v>10023.1335504729</v>
      </c>
      <c r="N51" s="30">
        <v>6768.590837892</v>
      </c>
      <c r="O51" s="30">
        <f t="shared" si="4"/>
        <v>3254.5427125809</v>
      </c>
      <c r="P51" s="31"/>
    </row>
    <row r="52" ht="24" customHeight="1" spans="1:16">
      <c r="A52" s="12">
        <v>49</v>
      </c>
      <c r="B52" s="13" t="s">
        <v>68</v>
      </c>
      <c r="C52" s="12" t="s">
        <v>19</v>
      </c>
      <c r="D52" s="12" t="s">
        <v>20</v>
      </c>
      <c r="E52" s="14">
        <v>44562</v>
      </c>
      <c r="F52" s="14">
        <v>44926</v>
      </c>
      <c r="G52" s="12">
        <v>1</v>
      </c>
      <c r="H52" s="15">
        <v>43209.401</v>
      </c>
      <c r="I52" s="12">
        <v>19</v>
      </c>
      <c r="J52" s="12">
        <v>1.3</v>
      </c>
      <c r="K52" s="15">
        <f t="shared" si="0"/>
        <v>56172.2213</v>
      </c>
      <c r="L52" s="48">
        <v>0.185273</v>
      </c>
      <c r="M52" s="30">
        <f t="shared" si="3"/>
        <v>10407.1959569149</v>
      </c>
      <c r="N52" s="30">
        <v>7013.05155525</v>
      </c>
      <c r="O52" s="30">
        <f t="shared" si="4"/>
        <v>3394.1444016649</v>
      </c>
      <c r="P52" s="31"/>
    </row>
    <row r="53" ht="24" customHeight="1" spans="1:16">
      <c r="A53" s="12">
        <v>50</v>
      </c>
      <c r="B53" s="13" t="s">
        <v>69</v>
      </c>
      <c r="C53" s="12" t="s">
        <v>19</v>
      </c>
      <c r="D53" s="12" t="s">
        <v>20</v>
      </c>
      <c r="E53" s="14">
        <v>44562</v>
      </c>
      <c r="F53" s="14">
        <v>44926</v>
      </c>
      <c r="G53" s="12">
        <v>1</v>
      </c>
      <c r="H53" s="15">
        <v>41491.373</v>
      </c>
      <c r="I53" s="12">
        <v>19</v>
      </c>
      <c r="J53" s="12">
        <v>1.3</v>
      </c>
      <c r="K53" s="15">
        <f t="shared" si="0"/>
        <v>53938.7849</v>
      </c>
      <c r="L53" s="48">
        <v>0.185273</v>
      </c>
      <c r="M53" s="30">
        <f t="shared" si="3"/>
        <v>9993.4004947777</v>
      </c>
      <c r="N53" s="30">
        <v>6745.27681932</v>
      </c>
      <c r="O53" s="30">
        <f t="shared" si="4"/>
        <v>3248.1236754577</v>
      </c>
      <c r="P53" s="31"/>
    </row>
    <row r="54" ht="24" customHeight="1" spans="1:16">
      <c r="A54" s="12">
        <v>51</v>
      </c>
      <c r="B54" s="13" t="s">
        <v>70</v>
      </c>
      <c r="C54" s="12" t="s">
        <v>19</v>
      </c>
      <c r="D54" s="12" t="s">
        <v>20</v>
      </c>
      <c r="E54" s="14">
        <v>44562</v>
      </c>
      <c r="F54" s="14">
        <v>44926</v>
      </c>
      <c r="G54" s="12">
        <v>1</v>
      </c>
      <c r="H54" s="15">
        <v>41523.098</v>
      </c>
      <c r="I54" s="12">
        <v>19</v>
      </c>
      <c r="J54" s="12">
        <v>1.3</v>
      </c>
      <c r="K54" s="15">
        <f t="shared" si="0"/>
        <v>53980.0274</v>
      </c>
      <c r="L54" s="48">
        <v>0.185273</v>
      </c>
      <c r="M54" s="30">
        <f t="shared" si="3"/>
        <v>10001.0416164802</v>
      </c>
      <c r="N54" s="30">
        <v>6749.14307691</v>
      </c>
      <c r="O54" s="30">
        <f t="shared" si="4"/>
        <v>3251.8985395702</v>
      </c>
      <c r="P54" s="31"/>
    </row>
    <row r="55" ht="24" customHeight="1" spans="1:16">
      <c r="A55" s="12">
        <v>52</v>
      </c>
      <c r="B55" s="13" t="s">
        <v>71</v>
      </c>
      <c r="C55" s="12" t="s">
        <v>19</v>
      </c>
      <c r="D55" s="12" t="s">
        <v>20</v>
      </c>
      <c r="E55" s="14">
        <v>44562</v>
      </c>
      <c r="F55" s="14">
        <v>44926</v>
      </c>
      <c r="G55" s="12">
        <v>1</v>
      </c>
      <c r="H55" s="15">
        <v>41592.882</v>
      </c>
      <c r="I55" s="12">
        <v>19</v>
      </c>
      <c r="J55" s="12">
        <v>1.3</v>
      </c>
      <c r="K55" s="15">
        <f t="shared" si="0"/>
        <v>54070.7466</v>
      </c>
      <c r="L55" s="48">
        <v>0.185273</v>
      </c>
      <c r="M55" s="30">
        <f t="shared" si="3"/>
        <v>10017.8494348218</v>
      </c>
      <c r="N55" s="30">
        <v>6769.3479126</v>
      </c>
      <c r="O55" s="30">
        <f t="shared" si="4"/>
        <v>3248.5015222218</v>
      </c>
      <c r="P55" s="31"/>
    </row>
    <row r="56" ht="24" customHeight="1" spans="1:16">
      <c r="A56" s="12">
        <v>53</v>
      </c>
      <c r="B56" s="13" t="s">
        <v>72</v>
      </c>
      <c r="C56" s="12" t="s">
        <v>19</v>
      </c>
      <c r="D56" s="12" t="s">
        <v>20</v>
      </c>
      <c r="E56" s="14">
        <v>44562</v>
      </c>
      <c r="F56" s="14">
        <v>44926</v>
      </c>
      <c r="G56" s="12">
        <v>1</v>
      </c>
      <c r="H56" s="15">
        <v>41832.461</v>
      </c>
      <c r="I56" s="12">
        <v>19</v>
      </c>
      <c r="J56" s="12">
        <v>1.3</v>
      </c>
      <c r="K56" s="15">
        <f t="shared" si="0"/>
        <v>54382.1993</v>
      </c>
      <c r="L56" s="48">
        <v>0.185273</v>
      </c>
      <c r="M56" s="30">
        <f t="shared" si="3"/>
        <v>10075.5532109089</v>
      </c>
      <c r="N56" s="30">
        <v>6807.944163579</v>
      </c>
      <c r="O56" s="30">
        <f t="shared" si="4"/>
        <v>3267.6090473299</v>
      </c>
      <c r="P56" s="31"/>
    </row>
    <row r="57" ht="24" customHeight="1" spans="1:16">
      <c r="A57" s="12">
        <v>54</v>
      </c>
      <c r="B57" s="13" t="s">
        <v>73</v>
      </c>
      <c r="C57" s="12" t="s">
        <v>19</v>
      </c>
      <c r="D57" s="12" t="s">
        <v>20</v>
      </c>
      <c r="E57" s="14">
        <v>44562</v>
      </c>
      <c r="F57" s="14">
        <v>44926</v>
      </c>
      <c r="G57" s="12">
        <v>1</v>
      </c>
      <c r="H57" s="15">
        <v>40767.431</v>
      </c>
      <c r="I57" s="12">
        <v>19</v>
      </c>
      <c r="J57" s="12">
        <v>1.3</v>
      </c>
      <c r="K57" s="15">
        <f t="shared" si="0"/>
        <v>52997.6603</v>
      </c>
      <c r="L57" s="48">
        <v>0.185273</v>
      </c>
      <c r="M57" s="30">
        <f t="shared" si="3"/>
        <v>9819.0355167619</v>
      </c>
      <c r="N57" s="30">
        <v>6627.99494682</v>
      </c>
      <c r="O57" s="30">
        <f t="shared" si="4"/>
        <v>3191.0405699419</v>
      </c>
      <c r="P57" s="31"/>
    </row>
    <row r="58" ht="24" customHeight="1" spans="1:16">
      <c r="A58" s="12">
        <v>55</v>
      </c>
      <c r="B58" s="13" t="s">
        <v>74</v>
      </c>
      <c r="C58" s="12" t="s">
        <v>19</v>
      </c>
      <c r="D58" s="12" t="s">
        <v>20</v>
      </c>
      <c r="E58" s="14">
        <v>44562</v>
      </c>
      <c r="F58" s="14">
        <v>44926</v>
      </c>
      <c r="G58" s="12">
        <v>1</v>
      </c>
      <c r="H58" s="15">
        <v>41189.448</v>
      </c>
      <c r="I58" s="12">
        <v>19</v>
      </c>
      <c r="J58" s="12">
        <v>1.3</v>
      </c>
      <c r="K58" s="15">
        <f t="shared" si="0"/>
        <v>53546.2824</v>
      </c>
      <c r="L58" s="48">
        <v>0.185273</v>
      </c>
      <c r="M58" s="30">
        <f t="shared" si="3"/>
        <v>9920.6803790952</v>
      </c>
      <c r="N58" s="30">
        <v>6722.297660715</v>
      </c>
      <c r="O58" s="30">
        <f t="shared" si="4"/>
        <v>3198.3827183802</v>
      </c>
      <c r="P58" s="32"/>
    </row>
    <row r="59" ht="24" customHeight="1" spans="1:16">
      <c r="A59" s="12">
        <v>56</v>
      </c>
      <c r="B59" s="13" t="s">
        <v>75</v>
      </c>
      <c r="C59" s="12" t="s">
        <v>19</v>
      </c>
      <c r="D59" s="12" t="s">
        <v>20</v>
      </c>
      <c r="E59" s="14">
        <v>44562</v>
      </c>
      <c r="F59" s="14">
        <v>44926</v>
      </c>
      <c r="G59" s="12">
        <v>1</v>
      </c>
      <c r="H59" s="15">
        <v>40752.698</v>
      </c>
      <c r="I59" s="12">
        <v>19</v>
      </c>
      <c r="J59" s="12">
        <v>1.3</v>
      </c>
      <c r="K59" s="15">
        <f t="shared" si="0"/>
        <v>52978.5074</v>
      </c>
      <c r="L59" s="48">
        <v>0.185273</v>
      </c>
      <c r="M59" s="30">
        <f t="shared" si="3"/>
        <v>9815.4870015202</v>
      </c>
      <c r="N59" s="30">
        <v>6638.72017185</v>
      </c>
      <c r="O59" s="30">
        <f t="shared" si="4"/>
        <v>3176.7668296702</v>
      </c>
      <c r="P59" s="31"/>
    </row>
    <row r="60" ht="24" customHeight="1" spans="1:16">
      <c r="A60" s="12">
        <v>57</v>
      </c>
      <c r="B60" s="13" t="s">
        <v>76</v>
      </c>
      <c r="C60" s="12" t="s">
        <v>19</v>
      </c>
      <c r="D60" s="12" t="s">
        <v>20</v>
      </c>
      <c r="E60" s="14">
        <v>44562</v>
      </c>
      <c r="F60" s="14">
        <v>44926</v>
      </c>
      <c r="G60" s="12">
        <v>1</v>
      </c>
      <c r="H60" s="15">
        <v>40808.478</v>
      </c>
      <c r="I60" s="12">
        <v>19</v>
      </c>
      <c r="J60" s="12">
        <v>1.3</v>
      </c>
      <c r="K60" s="15">
        <f t="shared" si="0"/>
        <v>53051.0214</v>
      </c>
      <c r="L60" s="48">
        <v>0.185273</v>
      </c>
      <c r="M60" s="30">
        <f t="shared" si="3"/>
        <v>9828.9218878422</v>
      </c>
      <c r="N60" s="30">
        <v>6657.2426193</v>
      </c>
      <c r="O60" s="30">
        <f t="shared" si="4"/>
        <v>3171.6792685422</v>
      </c>
      <c r="P60" s="31"/>
    </row>
    <row r="61" ht="24" customHeight="1" spans="1:16">
      <c r="A61" s="12">
        <v>58</v>
      </c>
      <c r="B61" s="13" t="s">
        <v>77</v>
      </c>
      <c r="C61" s="12" t="s">
        <v>19</v>
      </c>
      <c r="D61" s="12" t="s">
        <v>20</v>
      </c>
      <c r="E61" s="14">
        <v>44562</v>
      </c>
      <c r="F61" s="14">
        <v>44926</v>
      </c>
      <c r="G61" s="12">
        <v>1</v>
      </c>
      <c r="H61" s="15">
        <v>42081.919</v>
      </c>
      <c r="I61" s="12">
        <v>19</v>
      </c>
      <c r="J61" s="12">
        <v>1.3</v>
      </c>
      <c r="K61" s="15">
        <f t="shared" si="0"/>
        <v>54706.4947</v>
      </c>
      <c r="L61" s="48">
        <v>0.185273</v>
      </c>
      <c r="M61" s="30">
        <f t="shared" si="3"/>
        <v>10135.6363925531</v>
      </c>
      <c r="N61" s="30">
        <v>6843.152990544</v>
      </c>
      <c r="O61" s="30">
        <f t="shared" si="4"/>
        <v>3292.4834020091</v>
      </c>
      <c r="P61" s="31"/>
    </row>
    <row r="62" ht="24" customHeight="1" spans="1:16">
      <c r="A62" s="12">
        <v>59</v>
      </c>
      <c r="B62" s="13" t="s">
        <v>78</v>
      </c>
      <c r="C62" s="12" t="s">
        <v>19</v>
      </c>
      <c r="D62" s="12" t="s">
        <v>79</v>
      </c>
      <c r="E62" s="14">
        <v>44562</v>
      </c>
      <c r="F62" s="14">
        <v>44926</v>
      </c>
      <c r="G62" s="12">
        <v>1</v>
      </c>
      <c r="H62" s="15">
        <v>13238.93</v>
      </c>
      <c r="I62" s="12">
        <v>27</v>
      </c>
      <c r="J62" s="12">
        <v>1.5</v>
      </c>
      <c r="K62" s="15">
        <f t="shared" si="0"/>
        <v>19858.395</v>
      </c>
      <c r="L62" s="48">
        <v>0.185273</v>
      </c>
      <c r="M62" s="30">
        <f t="shared" si="3"/>
        <v>3679.224416835</v>
      </c>
      <c r="N62" s="30">
        <v>2471.119098615</v>
      </c>
      <c r="O62" s="30">
        <f t="shared" si="4"/>
        <v>1208.10531822</v>
      </c>
      <c r="P62" s="31"/>
    </row>
    <row r="63" ht="24" customHeight="1" spans="1:16">
      <c r="A63" s="12">
        <v>60</v>
      </c>
      <c r="B63" s="13" t="s">
        <v>80</v>
      </c>
      <c r="C63" s="12" t="s">
        <v>19</v>
      </c>
      <c r="D63" s="12" t="s">
        <v>20</v>
      </c>
      <c r="E63" s="14">
        <v>44562</v>
      </c>
      <c r="F63" s="14">
        <v>44705</v>
      </c>
      <c r="G63" s="12">
        <v>1</v>
      </c>
      <c r="H63" s="15">
        <v>12418.6</v>
      </c>
      <c r="I63" s="12">
        <v>19</v>
      </c>
      <c r="J63" s="12">
        <v>1.3</v>
      </c>
      <c r="K63" s="15">
        <f t="shared" si="0"/>
        <v>16144.18</v>
      </c>
      <c r="L63" s="48">
        <v>0.185273</v>
      </c>
      <c r="M63" s="30">
        <f t="shared" si="3"/>
        <v>2991.08066114</v>
      </c>
      <c r="N63" s="30">
        <v>2008.93332666</v>
      </c>
      <c r="O63" s="30">
        <f t="shared" si="4"/>
        <v>982.14733448</v>
      </c>
      <c r="P63" s="31"/>
    </row>
    <row r="64" ht="24" customHeight="1" spans="1:16">
      <c r="A64" s="12">
        <v>61</v>
      </c>
      <c r="B64" s="33" t="s">
        <v>81</v>
      </c>
      <c r="C64" s="12" t="s">
        <v>19</v>
      </c>
      <c r="D64" s="12" t="s">
        <v>20</v>
      </c>
      <c r="E64" s="14">
        <v>44562</v>
      </c>
      <c r="F64" s="14">
        <v>44897</v>
      </c>
      <c r="G64" s="12">
        <v>1</v>
      </c>
      <c r="H64" s="15">
        <v>57574.4</v>
      </c>
      <c r="I64" s="12">
        <v>19</v>
      </c>
      <c r="J64" s="12">
        <v>1.3</v>
      </c>
      <c r="K64" s="15">
        <f t="shared" si="0"/>
        <v>74846.72</v>
      </c>
      <c r="L64" s="48">
        <v>0.185273</v>
      </c>
      <c r="M64" s="30">
        <f t="shared" si="3"/>
        <v>13867.07635456</v>
      </c>
      <c r="N64" s="30">
        <v>9313.70129664</v>
      </c>
      <c r="O64" s="30">
        <f t="shared" si="4"/>
        <v>4553.37505792</v>
      </c>
      <c r="P64" s="32"/>
    </row>
    <row r="65" ht="24" customHeight="1" spans="1:16">
      <c r="A65" s="12">
        <v>62</v>
      </c>
      <c r="B65" s="13" t="s">
        <v>82</v>
      </c>
      <c r="C65" s="12" t="s">
        <v>19</v>
      </c>
      <c r="D65" s="12" t="s">
        <v>20</v>
      </c>
      <c r="E65" s="14">
        <v>44562</v>
      </c>
      <c r="F65" s="14">
        <v>44926</v>
      </c>
      <c r="G65" s="12">
        <v>1</v>
      </c>
      <c r="H65" s="15">
        <v>67112.1</v>
      </c>
      <c r="I65" s="12">
        <v>19</v>
      </c>
      <c r="J65" s="12">
        <v>1.3</v>
      </c>
      <c r="K65" s="15">
        <f t="shared" si="0"/>
        <v>87245.73</v>
      </c>
      <c r="L65" s="48">
        <v>0.185273</v>
      </c>
      <c r="M65" s="30">
        <f t="shared" si="3"/>
        <v>16164.27813429</v>
      </c>
      <c r="N65" s="30">
        <v>10856.59690401</v>
      </c>
      <c r="O65" s="30">
        <f t="shared" si="4"/>
        <v>5307.68123028</v>
      </c>
      <c r="P65" s="32"/>
    </row>
    <row r="66" s="1" customFormat="1" ht="24" customHeight="1" spans="1:16">
      <c r="A66" s="49">
        <v>63</v>
      </c>
      <c r="B66" s="33" t="s">
        <v>83</v>
      </c>
      <c r="C66" s="12" t="s">
        <v>19</v>
      </c>
      <c r="D66" s="12" t="s">
        <v>79</v>
      </c>
      <c r="E66" s="14">
        <v>44562</v>
      </c>
      <c r="F66" s="14">
        <v>44926</v>
      </c>
      <c r="G66" s="12">
        <v>1</v>
      </c>
      <c r="H66" s="15">
        <v>26646.21</v>
      </c>
      <c r="I66" s="12">
        <v>26</v>
      </c>
      <c r="J66" s="12">
        <v>1.5</v>
      </c>
      <c r="K66" s="15">
        <f t="shared" si="0"/>
        <v>39969.315</v>
      </c>
      <c r="L66" s="48">
        <v>0.185273</v>
      </c>
      <c r="M66" s="30">
        <f t="shared" si="3"/>
        <v>7405.234897995</v>
      </c>
      <c r="N66" s="30">
        <v>4977.058780755</v>
      </c>
      <c r="O66" s="30">
        <f t="shared" si="4"/>
        <v>2428.17611724</v>
      </c>
      <c r="P66" s="50" t="s">
        <v>84</v>
      </c>
    </row>
    <row r="67" s="1" customFormat="1" ht="24" customHeight="1" spans="1:16">
      <c r="A67" s="49">
        <v>64</v>
      </c>
      <c r="B67" s="33" t="s">
        <v>85</v>
      </c>
      <c r="C67" s="12" t="s">
        <v>19</v>
      </c>
      <c r="D67" s="12" t="s">
        <v>79</v>
      </c>
      <c r="E67" s="14">
        <v>44562</v>
      </c>
      <c r="F67" s="14">
        <v>44926</v>
      </c>
      <c r="G67" s="12">
        <v>1</v>
      </c>
      <c r="H67" s="15">
        <v>26141.73</v>
      </c>
      <c r="I67" s="12">
        <v>26</v>
      </c>
      <c r="J67" s="12">
        <v>1.5</v>
      </c>
      <c r="K67" s="15">
        <f t="shared" si="0"/>
        <v>39212.595</v>
      </c>
      <c r="L67" s="48">
        <v>0.185273</v>
      </c>
      <c r="M67" s="30">
        <f t="shared" si="3"/>
        <v>7265.035113435</v>
      </c>
      <c r="N67" s="30">
        <v>4879.497684015</v>
      </c>
      <c r="O67" s="30">
        <f t="shared" si="4"/>
        <v>2385.53742942</v>
      </c>
      <c r="P67" s="50" t="s">
        <v>86</v>
      </c>
    </row>
    <row r="68" s="1" customFormat="1" ht="24" customHeight="1" spans="1:16">
      <c r="A68" s="49">
        <v>65</v>
      </c>
      <c r="B68" s="33" t="s">
        <v>87</v>
      </c>
      <c r="C68" s="12" t="s">
        <v>19</v>
      </c>
      <c r="D68" s="12" t="s">
        <v>79</v>
      </c>
      <c r="E68" s="14">
        <v>44562</v>
      </c>
      <c r="F68" s="14">
        <v>44926</v>
      </c>
      <c r="G68" s="12">
        <v>1</v>
      </c>
      <c r="H68" s="15">
        <v>24815.03</v>
      </c>
      <c r="I68" s="12">
        <v>26</v>
      </c>
      <c r="J68" s="12">
        <v>1.5</v>
      </c>
      <c r="K68" s="15">
        <f t="shared" si="0"/>
        <v>37222.545</v>
      </c>
      <c r="L68" s="48">
        <v>0.185273</v>
      </c>
      <c r="M68" s="30">
        <f t="shared" si="3"/>
        <v>6896.332579785</v>
      </c>
      <c r="N68" s="30">
        <v>4631.861832165</v>
      </c>
      <c r="O68" s="30">
        <f t="shared" si="4"/>
        <v>2264.47074762</v>
      </c>
      <c r="P68" s="50" t="s">
        <v>88</v>
      </c>
    </row>
    <row r="69" s="1" customFormat="1" ht="24" customHeight="1" spans="1:16">
      <c r="A69" s="49">
        <v>66</v>
      </c>
      <c r="B69" s="33" t="s">
        <v>89</v>
      </c>
      <c r="C69" s="12" t="s">
        <v>19</v>
      </c>
      <c r="D69" s="12" t="s">
        <v>79</v>
      </c>
      <c r="E69" s="14">
        <v>44562</v>
      </c>
      <c r="F69" s="14">
        <v>44926</v>
      </c>
      <c r="G69" s="12">
        <v>1</v>
      </c>
      <c r="H69" s="15">
        <v>24944.95</v>
      </c>
      <c r="I69" s="12">
        <v>26</v>
      </c>
      <c r="J69" s="12">
        <v>1.5</v>
      </c>
      <c r="K69" s="15">
        <f t="shared" ref="K69:K81" si="5">G69*H69*J69</f>
        <v>37417.425</v>
      </c>
      <c r="L69" s="48">
        <v>0.185273</v>
      </c>
      <c r="M69" s="30">
        <f t="shared" si="3"/>
        <v>6932.438582025</v>
      </c>
      <c r="N69" s="30">
        <v>4656.112114725</v>
      </c>
      <c r="O69" s="30">
        <f t="shared" ref="O69:O100" si="6">M69-N69</f>
        <v>2276.3264673</v>
      </c>
      <c r="P69" s="50" t="s">
        <v>90</v>
      </c>
    </row>
    <row r="70" ht="24" customHeight="1" spans="1:16">
      <c r="A70" s="12">
        <v>67</v>
      </c>
      <c r="B70" s="33" t="s">
        <v>91</v>
      </c>
      <c r="C70" s="12" t="s">
        <v>19</v>
      </c>
      <c r="D70" s="12" t="s">
        <v>20</v>
      </c>
      <c r="E70" s="14">
        <v>44562</v>
      </c>
      <c r="F70" s="14">
        <v>44926</v>
      </c>
      <c r="G70" s="12">
        <v>1</v>
      </c>
      <c r="H70" s="15">
        <v>54681.88</v>
      </c>
      <c r="I70" s="12">
        <v>26</v>
      </c>
      <c r="J70" s="12">
        <v>1.5</v>
      </c>
      <c r="K70" s="15">
        <f t="shared" si="5"/>
        <v>82022.82</v>
      </c>
      <c r="L70" s="48">
        <v>0.185273</v>
      </c>
      <c r="M70" s="30">
        <f t="shared" si="3"/>
        <v>15196.61392986</v>
      </c>
      <c r="N70" s="30">
        <v>10206.67365234</v>
      </c>
      <c r="O70" s="30">
        <f t="shared" si="6"/>
        <v>4989.94027752</v>
      </c>
      <c r="P70" s="31"/>
    </row>
    <row r="71" ht="24" customHeight="1" spans="1:16">
      <c r="A71" s="12">
        <v>68</v>
      </c>
      <c r="B71" s="13" t="s">
        <v>92</v>
      </c>
      <c r="C71" s="12" t="s">
        <v>19</v>
      </c>
      <c r="D71" s="12" t="s">
        <v>20</v>
      </c>
      <c r="E71" s="14">
        <v>44562</v>
      </c>
      <c r="F71" s="14">
        <v>44926</v>
      </c>
      <c r="G71" s="12">
        <v>1</v>
      </c>
      <c r="H71" s="15">
        <v>65160.189</v>
      </c>
      <c r="I71" s="12">
        <v>23</v>
      </c>
      <c r="J71" s="12">
        <v>1.5</v>
      </c>
      <c r="K71" s="15">
        <f t="shared" si="5"/>
        <v>97740.2835</v>
      </c>
      <c r="L71" s="48">
        <v>0.185273</v>
      </c>
      <c r="M71" s="30">
        <f t="shared" si="3"/>
        <v>18108.6355448955</v>
      </c>
      <c r="N71" s="30">
        <v>12163.82003271</v>
      </c>
      <c r="O71" s="30">
        <f t="shared" si="6"/>
        <v>5944.8155121855</v>
      </c>
      <c r="P71" s="31"/>
    </row>
    <row r="72" ht="24" customHeight="1" spans="1:16">
      <c r="A72" s="12">
        <v>69</v>
      </c>
      <c r="B72" s="13" t="s">
        <v>93</v>
      </c>
      <c r="C72" s="12" t="s">
        <v>19</v>
      </c>
      <c r="D72" s="12" t="s">
        <v>20</v>
      </c>
      <c r="E72" s="14">
        <v>44562</v>
      </c>
      <c r="F72" s="14">
        <v>44926</v>
      </c>
      <c r="G72" s="12">
        <v>1</v>
      </c>
      <c r="H72" s="15">
        <v>34503.88</v>
      </c>
      <c r="I72" s="12">
        <v>23</v>
      </c>
      <c r="J72" s="12">
        <v>1.5</v>
      </c>
      <c r="K72" s="15">
        <f t="shared" si="5"/>
        <v>51755.82</v>
      </c>
      <c r="L72" s="48">
        <v>0.185273</v>
      </c>
      <c r="M72" s="30">
        <f t="shared" si="3"/>
        <v>9588.95603886</v>
      </c>
      <c r="N72" s="30">
        <v>6440.33897334</v>
      </c>
      <c r="O72" s="30">
        <f t="shared" si="6"/>
        <v>3148.61706552</v>
      </c>
      <c r="P72" s="31"/>
    </row>
    <row r="73" ht="24" customHeight="1" spans="1:16">
      <c r="A73" s="12">
        <v>70</v>
      </c>
      <c r="B73" s="13" t="s">
        <v>94</v>
      </c>
      <c r="C73" s="12" t="s">
        <v>19</v>
      </c>
      <c r="D73" s="12" t="s">
        <v>20</v>
      </c>
      <c r="E73" s="14">
        <v>44562</v>
      </c>
      <c r="F73" s="14">
        <v>44926</v>
      </c>
      <c r="G73" s="12">
        <v>1</v>
      </c>
      <c r="H73" s="15">
        <v>49702.27</v>
      </c>
      <c r="I73" s="12">
        <v>23</v>
      </c>
      <c r="J73" s="12">
        <v>1.5</v>
      </c>
      <c r="K73" s="15">
        <f t="shared" si="5"/>
        <v>74553.405</v>
      </c>
      <c r="L73" s="48">
        <v>0.185273</v>
      </c>
      <c r="M73" s="30">
        <f t="shared" si="3"/>
        <v>13812.733004565</v>
      </c>
      <c r="N73" s="30">
        <v>9277.202057985</v>
      </c>
      <c r="O73" s="30">
        <f t="shared" si="6"/>
        <v>4535.53094658</v>
      </c>
      <c r="P73" s="32"/>
    </row>
    <row r="74" ht="24" customHeight="1" spans="1:16">
      <c r="A74" s="12">
        <v>71</v>
      </c>
      <c r="B74" s="13" t="s">
        <v>95</v>
      </c>
      <c r="C74" s="12" t="s">
        <v>19</v>
      </c>
      <c r="D74" s="12" t="s">
        <v>20</v>
      </c>
      <c r="E74" s="14">
        <v>44562</v>
      </c>
      <c r="F74" s="14">
        <v>44926</v>
      </c>
      <c r="G74" s="12">
        <v>1</v>
      </c>
      <c r="H74" s="15">
        <v>63486.15</v>
      </c>
      <c r="I74" s="12">
        <v>23</v>
      </c>
      <c r="J74" s="12">
        <v>1.5</v>
      </c>
      <c r="K74" s="15">
        <f t="shared" si="5"/>
        <v>95229.225</v>
      </c>
      <c r="L74" s="48">
        <v>0.185273</v>
      </c>
      <c r="M74" s="30">
        <f t="shared" si="3"/>
        <v>17643.404203425</v>
      </c>
      <c r="N74" s="30">
        <v>11850.039071325</v>
      </c>
      <c r="O74" s="30">
        <f t="shared" si="6"/>
        <v>5793.3651321</v>
      </c>
      <c r="P74" s="31"/>
    </row>
    <row r="75" ht="24" customHeight="1" spans="1:16">
      <c r="A75" s="12">
        <v>72</v>
      </c>
      <c r="B75" s="13" t="s">
        <v>96</v>
      </c>
      <c r="C75" s="12" t="s">
        <v>19</v>
      </c>
      <c r="D75" s="12" t="s">
        <v>20</v>
      </c>
      <c r="E75" s="14">
        <v>44562</v>
      </c>
      <c r="F75" s="14">
        <v>44926</v>
      </c>
      <c r="G75" s="12">
        <v>1</v>
      </c>
      <c r="H75" s="15">
        <v>69174.63</v>
      </c>
      <c r="I75" s="12">
        <v>23</v>
      </c>
      <c r="J75" s="12">
        <v>1.5</v>
      </c>
      <c r="K75" s="15">
        <f t="shared" si="5"/>
        <v>103761.945</v>
      </c>
      <c r="L75" s="48">
        <v>0.185273</v>
      </c>
      <c r="M75" s="30">
        <f t="shared" si="3"/>
        <v>19224.286835985</v>
      </c>
      <c r="N75" s="30">
        <v>12911.825149965</v>
      </c>
      <c r="O75" s="30">
        <f t="shared" si="6"/>
        <v>6312.46168602</v>
      </c>
      <c r="P75" s="31"/>
    </row>
    <row r="76" ht="24" customHeight="1" spans="1:16">
      <c r="A76" s="12">
        <v>73</v>
      </c>
      <c r="B76" s="13" t="s">
        <v>97</v>
      </c>
      <c r="C76" s="12" t="s">
        <v>19</v>
      </c>
      <c r="D76" s="12" t="s">
        <v>20</v>
      </c>
      <c r="E76" s="14">
        <v>44562</v>
      </c>
      <c r="F76" s="14">
        <v>44926</v>
      </c>
      <c r="G76" s="12">
        <v>1</v>
      </c>
      <c r="H76" s="15">
        <v>67999.17</v>
      </c>
      <c r="I76" s="12">
        <v>23</v>
      </c>
      <c r="J76" s="12">
        <v>1.5</v>
      </c>
      <c r="K76" s="15">
        <f t="shared" si="5"/>
        <v>101998.755</v>
      </c>
      <c r="L76" s="48">
        <v>0.185273</v>
      </c>
      <c r="M76" s="30">
        <f t="shared" si="3"/>
        <v>18897.615335115</v>
      </c>
      <c r="N76" s="30">
        <v>12692.419075935</v>
      </c>
      <c r="O76" s="30">
        <f t="shared" si="6"/>
        <v>6205.19625918</v>
      </c>
      <c r="P76" s="31"/>
    </row>
    <row r="77" ht="24" customHeight="1" spans="1:16">
      <c r="A77" s="12">
        <v>74</v>
      </c>
      <c r="B77" s="13" t="s">
        <v>98</v>
      </c>
      <c r="C77" s="12" t="s">
        <v>19</v>
      </c>
      <c r="D77" s="12" t="s">
        <v>20</v>
      </c>
      <c r="E77" s="14">
        <v>44562</v>
      </c>
      <c r="F77" s="14">
        <v>44926</v>
      </c>
      <c r="G77" s="12">
        <v>1</v>
      </c>
      <c r="H77" s="15">
        <v>67286.77</v>
      </c>
      <c r="I77" s="12">
        <v>23</v>
      </c>
      <c r="J77" s="12">
        <v>1.5</v>
      </c>
      <c r="K77" s="15">
        <f t="shared" si="5"/>
        <v>100930.155</v>
      </c>
      <c r="L77" s="48">
        <v>0.185273</v>
      </c>
      <c r="M77" s="30">
        <f t="shared" si="3"/>
        <v>18699.632607315</v>
      </c>
      <c r="N77" s="30">
        <v>12559.445697735</v>
      </c>
      <c r="O77" s="30">
        <f t="shared" si="6"/>
        <v>6140.18690958</v>
      </c>
      <c r="P77" s="31"/>
    </row>
    <row r="78" ht="24" customHeight="1" spans="1:16">
      <c r="A78" s="12">
        <v>75</v>
      </c>
      <c r="B78" s="13" t="s">
        <v>99</v>
      </c>
      <c r="C78" s="12" t="s">
        <v>19</v>
      </c>
      <c r="D78" s="12" t="s">
        <v>20</v>
      </c>
      <c r="E78" s="14">
        <v>44562</v>
      </c>
      <c r="F78" s="14">
        <v>44926</v>
      </c>
      <c r="G78" s="12">
        <v>1</v>
      </c>
      <c r="H78" s="15">
        <v>64743.4</v>
      </c>
      <c r="I78" s="12">
        <v>23</v>
      </c>
      <c r="J78" s="12">
        <v>1.5</v>
      </c>
      <c r="K78" s="15">
        <f t="shared" si="5"/>
        <v>97115.1</v>
      </c>
      <c r="L78" s="48">
        <v>0.185273</v>
      </c>
      <c r="M78" s="30">
        <f t="shared" si="3"/>
        <v>17992.8059223</v>
      </c>
      <c r="N78" s="30">
        <v>12084.7116987</v>
      </c>
      <c r="O78" s="30">
        <f t="shared" si="6"/>
        <v>5908.0942236</v>
      </c>
      <c r="P78" s="31"/>
    </row>
    <row r="79" ht="24" customHeight="1" spans="1:16">
      <c r="A79" s="12">
        <v>76</v>
      </c>
      <c r="B79" s="13" t="s">
        <v>100</v>
      </c>
      <c r="C79" s="12" t="s">
        <v>19</v>
      </c>
      <c r="D79" s="12" t="s">
        <v>20</v>
      </c>
      <c r="E79" s="14">
        <v>44562</v>
      </c>
      <c r="F79" s="14">
        <v>44926</v>
      </c>
      <c r="G79" s="12">
        <v>1</v>
      </c>
      <c r="H79" s="15">
        <v>60163.01</v>
      </c>
      <c r="I79" s="12">
        <v>19</v>
      </c>
      <c r="J79" s="12">
        <v>1.3</v>
      </c>
      <c r="K79" s="15">
        <f t="shared" si="5"/>
        <v>78211.913</v>
      </c>
      <c r="L79" s="48">
        <v>0.185273</v>
      </c>
      <c r="M79" s="30">
        <f t="shared" si="3"/>
        <v>14490.555757249</v>
      </c>
      <c r="N79" s="30">
        <v>9732.455817981</v>
      </c>
      <c r="O79" s="30">
        <f t="shared" si="6"/>
        <v>4758.099939268</v>
      </c>
      <c r="P79" s="31"/>
    </row>
    <row r="80" ht="24" customHeight="1" spans="1:16">
      <c r="A80" s="12">
        <v>77</v>
      </c>
      <c r="B80" s="13" t="s">
        <v>101</v>
      </c>
      <c r="C80" s="12" t="s">
        <v>19</v>
      </c>
      <c r="D80" s="12" t="s">
        <v>20</v>
      </c>
      <c r="E80" s="14">
        <v>44562</v>
      </c>
      <c r="F80" s="14">
        <v>44926</v>
      </c>
      <c r="G80" s="12">
        <v>1</v>
      </c>
      <c r="H80" s="15">
        <v>79001.9</v>
      </c>
      <c r="I80" s="12">
        <v>19</v>
      </c>
      <c r="J80" s="12">
        <v>1.3</v>
      </c>
      <c r="K80" s="15">
        <f t="shared" si="5"/>
        <v>102702.47</v>
      </c>
      <c r="L80" s="48">
        <v>0.185273</v>
      </c>
      <c r="M80" s="30">
        <f t="shared" si="3"/>
        <v>19027.99472431</v>
      </c>
      <c r="N80" s="30">
        <v>12779.98725939</v>
      </c>
      <c r="O80" s="30">
        <f t="shared" si="6"/>
        <v>6248.00746492</v>
      </c>
      <c r="P80" s="31"/>
    </row>
    <row r="81" s="1" customFormat="1" ht="24" customHeight="1" spans="1:16">
      <c r="A81" s="49">
        <v>78</v>
      </c>
      <c r="B81" s="33" t="s">
        <v>102</v>
      </c>
      <c r="C81" s="12" t="s">
        <v>19</v>
      </c>
      <c r="D81" s="12" t="s">
        <v>79</v>
      </c>
      <c r="E81" s="14">
        <v>44562</v>
      </c>
      <c r="F81" s="14">
        <v>44926</v>
      </c>
      <c r="G81" s="12">
        <v>1</v>
      </c>
      <c r="H81" s="15">
        <v>37969.31</v>
      </c>
      <c r="I81" s="12">
        <v>29</v>
      </c>
      <c r="J81" s="12">
        <v>1.5</v>
      </c>
      <c r="K81" s="15">
        <f t="shared" si="5"/>
        <v>56953.965</v>
      </c>
      <c r="L81" s="48">
        <v>0.185273</v>
      </c>
      <c r="M81" s="30">
        <f t="shared" si="3"/>
        <v>10552.031957445</v>
      </c>
      <c r="N81" s="30">
        <v>7087.180542705</v>
      </c>
      <c r="O81" s="30">
        <f t="shared" si="6"/>
        <v>3464.85141474</v>
      </c>
      <c r="P81" s="50" t="s">
        <v>103</v>
      </c>
    </row>
    <row r="82" ht="24" customHeight="1" spans="1:16">
      <c r="A82" s="12">
        <v>79</v>
      </c>
      <c r="B82" s="13" t="s">
        <v>104</v>
      </c>
      <c r="C82" s="12" t="s">
        <v>19</v>
      </c>
      <c r="D82" s="12" t="s">
        <v>20</v>
      </c>
      <c r="E82" s="14">
        <v>44562</v>
      </c>
      <c r="F82" s="14">
        <v>44926</v>
      </c>
      <c r="G82" s="12">
        <v>1</v>
      </c>
      <c r="H82" s="15">
        <v>70348.36</v>
      </c>
      <c r="I82" s="12">
        <v>29</v>
      </c>
      <c r="J82" s="12">
        <v>1.5</v>
      </c>
      <c r="K82" s="15">
        <f t="shared" ref="K82:K109" si="7">G82*H82*J82</f>
        <v>105522.54</v>
      </c>
      <c r="L82" s="48">
        <v>0.185273</v>
      </c>
      <c r="M82" s="30">
        <f t="shared" ref="M82:M109" si="8">K82*L82</f>
        <v>19550.47755342</v>
      </c>
      <c r="N82" s="30">
        <v>13130.90830998</v>
      </c>
      <c r="O82" s="30">
        <f t="shared" si="6"/>
        <v>6419.56924344</v>
      </c>
      <c r="P82" s="31"/>
    </row>
    <row r="83" ht="24" customHeight="1" spans="1:16">
      <c r="A83" s="12">
        <v>80</v>
      </c>
      <c r="B83" s="13" t="s">
        <v>105</v>
      </c>
      <c r="C83" s="12" t="s">
        <v>19</v>
      </c>
      <c r="D83" s="12" t="s">
        <v>20</v>
      </c>
      <c r="E83" s="14">
        <v>44562</v>
      </c>
      <c r="F83" s="14">
        <v>44926</v>
      </c>
      <c r="G83" s="12">
        <v>1</v>
      </c>
      <c r="H83" s="15">
        <v>54437.17</v>
      </c>
      <c r="I83" s="12">
        <v>29</v>
      </c>
      <c r="J83" s="12">
        <v>1.5</v>
      </c>
      <c r="K83" s="15">
        <f t="shared" si="7"/>
        <v>81655.755</v>
      </c>
      <c r="L83" s="48">
        <v>0.185273</v>
      </c>
      <c r="M83" s="30">
        <f t="shared" si="8"/>
        <v>15128.606696115</v>
      </c>
      <c r="N83" s="30">
        <v>10160.997184935</v>
      </c>
      <c r="O83" s="30">
        <f t="shared" si="6"/>
        <v>4967.60951118</v>
      </c>
      <c r="P83" s="32"/>
    </row>
    <row r="84" ht="24" customHeight="1" spans="1:16">
      <c r="A84" s="12">
        <v>81</v>
      </c>
      <c r="B84" s="13" t="s">
        <v>106</v>
      </c>
      <c r="C84" s="12" t="s">
        <v>19</v>
      </c>
      <c r="D84" s="12" t="s">
        <v>20</v>
      </c>
      <c r="E84" s="14">
        <v>44562</v>
      </c>
      <c r="F84" s="14">
        <v>44926</v>
      </c>
      <c r="G84" s="12">
        <v>1</v>
      </c>
      <c r="H84" s="15">
        <v>66662.39</v>
      </c>
      <c r="I84" s="12">
        <v>29</v>
      </c>
      <c r="J84" s="12">
        <v>1.5</v>
      </c>
      <c r="K84" s="15">
        <f t="shared" si="7"/>
        <v>99993.585</v>
      </c>
      <c r="L84" s="48">
        <v>0.185273</v>
      </c>
      <c r="M84" s="30">
        <f t="shared" si="8"/>
        <v>18526.111473705</v>
      </c>
      <c r="N84" s="30">
        <v>12442.901736645</v>
      </c>
      <c r="O84" s="30">
        <f t="shared" si="6"/>
        <v>6083.20973706</v>
      </c>
      <c r="P84" s="32"/>
    </row>
    <row r="85" ht="24" customHeight="1" spans="1:16">
      <c r="A85" s="12">
        <v>82</v>
      </c>
      <c r="B85" s="13" t="s">
        <v>107</v>
      </c>
      <c r="C85" s="12" t="s">
        <v>19</v>
      </c>
      <c r="D85" s="12" t="s">
        <v>20</v>
      </c>
      <c r="E85" s="14">
        <v>44562</v>
      </c>
      <c r="F85" s="14">
        <v>44926</v>
      </c>
      <c r="G85" s="12">
        <v>1</v>
      </c>
      <c r="H85" s="15">
        <v>64145.88</v>
      </c>
      <c r="I85" s="12">
        <v>19</v>
      </c>
      <c r="J85" s="12">
        <v>1.3</v>
      </c>
      <c r="K85" s="15">
        <f t="shared" si="7"/>
        <v>83389.644</v>
      </c>
      <c r="L85" s="48">
        <v>0.185273</v>
      </c>
      <c r="M85" s="30">
        <f t="shared" si="8"/>
        <v>15449.849512812</v>
      </c>
      <c r="N85" s="30">
        <v>10376.757130428</v>
      </c>
      <c r="O85" s="30">
        <f t="shared" si="6"/>
        <v>5073.092382384</v>
      </c>
      <c r="P85" s="31"/>
    </row>
    <row r="86" ht="24" customHeight="1" spans="1:16">
      <c r="A86" s="12">
        <v>83</v>
      </c>
      <c r="B86" s="13" t="s">
        <v>108</v>
      </c>
      <c r="C86" s="12" t="s">
        <v>19</v>
      </c>
      <c r="D86" s="12" t="s">
        <v>20</v>
      </c>
      <c r="E86" s="14">
        <v>44562</v>
      </c>
      <c r="F86" s="14">
        <v>44926</v>
      </c>
      <c r="G86" s="12">
        <v>1</v>
      </c>
      <c r="H86" s="15">
        <v>55721.26</v>
      </c>
      <c r="I86" s="12">
        <v>19</v>
      </c>
      <c r="J86" s="12">
        <v>1.3</v>
      </c>
      <c r="K86" s="15">
        <f t="shared" si="7"/>
        <v>72437.638</v>
      </c>
      <c r="L86" s="48">
        <v>0.185273</v>
      </c>
      <c r="M86" s="30">
        <f t="shared" si="8"/>
        <v>13420.738505174</v>
      </c>
      <c r="N86" s="30">
        <v>9013.922359806</v>
      </c>
      <c r="O86" s="30">
        <f t="shared" si="6"/>
        <v>4406.816145368</v>
      </c>
      <c r="P86" s="31"/>
    </row>
    <row r="87" ht="24" customHeight="1" spans="1:16">
      <c r="A87" s="12">
        <v>84</v>
      </c>
      <c r="B87" s="13" t="s">
        <v>109</v>
      </c>
      <c r="C87" s="12" t="s">
        <v>19</v>
      </c>
      <c r="D87" s="12" t="s">
        <v>20</v>
      </c>
      <c r="E87" s="14">
        <v>44562</v>
      </c>
      <c r="F87" s="14">
        <v>44926</v>
      </c>
      <c r="G87" s="12">
        <v>1</v>
      </c>
      <c r="H87" s="15">
        <v>61682.39</v>
      </c>
      <c r="I87" s="12">
        <v>19</v>
      </c>
      <c r="J87" s="12">
        <v>1.3</v>
      </c>
      <c r="K87" s="15">
        <f t="shared" si="7"/>
        <v>80187.107</v>
      </c>
      <c r="L87" s="48">
        <v>0.185273</v>
      </c>
      <c r="M87" s="30">
        <f t="shared" si="8"/>
        <v>14856.505875211</v>
      </c>
      <c r="N87" s="30">
        <v>9978.243033759</v>
      </c>
      <c r="O87" s="30">
        <f t="shared" si="6"/>
        <v>4878.262841452</v>
      </c>
      <c r="P87" s="31"/>
    </row>
    <row r="88" ht="24" customHeight="1" spans="1:16">
      <c r="A88" s="12">
        <v>85</v>
      </c>
      <c r="B88" s="13" t="s">
        <v>110</v>
      </c>
      <c r="C88" s="12" t="s">
        <v>19</v>
      </c>
      <c r="D88" s="12" t="s">
        <v>20</v>
      </c>
      <c r="E88" s="14">
        <v>44562</v>
      </c>
      <c r="F88" s="14">
        <v>44926</v>
      </c>
      <c r="G88" s="12">
        <v>1</v>
      </c>
      <c r="H88" s="15">
        <v>61271.24</v>
      </c>
      <c r="I88" s="12">
        <v>19</v>
      </c>
      <c r="J88" s="12">
        <v>1.3</v>
      </c>
      <c r="K88" s="15">
        <f t="shared" si="7"/>
        <v>79652.612</v>
      </c>
      <c r="L88" s="48">
        <v>0.185273</v>
      </c>
      <c r="M88" s="30">
        <f t="shared" si="8"/>
        <v>14757.478383076</v>
      </c>
      <c r="N88" s="30">
        <v>9911.732079444</v>
      </c>
      <c r="O88" s="30">
        <f t="shared" si="6"/>
        <v>4845.746303632</v>
      </c>
      <c r="P88" s="31"/>
    </row>
    <row r="89" ht="24" customHeight="1" spans="1:16">
      <c r="A89" s="12">
        <v>86</v>
      </c>
      <c r="B89" s="13" t="s">
        <v>111</v>
      </c>
      <c r="C89" s="12" t="s">
        <v>19</v>
      </c>
      <c r="D89" s="12" t="s">
        <v>20</v>
      </c>
      <c r="E89" s="14">
        <v>44562</v>
      </c>
      <c r="F89" s="14">
        <v>44926</v>
      </c>
      <c r="G89" s="12">
        <v>1</v>
      </c>
      <c r="H89" s="15">
        <v>44224.9</v>
      </c>
      <c r="I89" s="12">
        <v>19</v>
      </c>
      <c r="J89" s="12">
        <v>1.3</v>
      </c>
      <c r="K89" s="15">
        <f t="shared" si="7"/>
        <v>57492.37</v>
      </c>
      <c r="L89" s="48">
        <v>0.185273</v>
      </c>
      <c r="M89" s="30">
        <f t="shared" si="8"/>
        <v>10651.78386701</v>
      </c>
      <c r="N89" s="30">
        <v>7154.17804569</v>
      </c>
      <c r="O89" s="30">
        <f t="shared" si="6"/>
        <v>3497.60582132</v>
      </c>
      <c r="P89" s="31"/>
    </row>
    <row r="90" ht="24" customHeight="1" spans="1:16">
      <c r="A90" s="12">
        <v>87</v>
      </c>
      <c r="B90" s="13" t="s">
        <v>112</v>
      </c>
      <c r="C90" s="12" t="s">
        <v>19</v>
      </c>
      <c r="D90" s="12" t="s">
        <v>20</v>
      </c>
      <c r="E90" s="14">
        <v>44562</v>
      </c>
      <c r="F90" s="14">
        <v>44926</v>
      </c>
      <c r="G90" s="12">
        <v>1</v>
      </c>
      <c r="H90" s="15">
        <v>69004.56</v>
      </c>
      <c r="I90" s="12">
        <v>19</v>
      </c>
      <c r="J90" s="12">
        <v>1.3</v>
      </c>
      <c r="K90" s="15">
        <f t="shared" si="7"/>
        <v>89705.928</v>
      </c>
      <c r="L90" s="48">
        <v>0.185273</v>
      </c>
      <c r="M90" s="30">
        <f t="shared" si="8"/>
        <v>16620.086398344</v>
      </c>
      <c r="N90" s="30">
        <v>11162.736562536</v>
      </c>
      <c r="O90" s="30">
        <f t="shared" si="6"/>
        <v>5457.349835808</v>
      </c>
      <c r="P90" s="31"/>
    </row>
    <row r="91" ht="24" customHeight="1" spans="1:16">
      <c r="A91" s="12">
        <v>88</v>
      </c>
      <c r="B91" s="13" t="s">
        <v>113</v>
      </c>
      <c r="C91" s="12" t="s">
        <v>19</v>
      </c>
      <c r="D91" s="12" t="s">
        <v>20</v>
      </c>
      <c r="E91" s="14">
        <v>44562</v>
      </c>
      <c r="F91" s="14">
        <v>44926</v>
      </c>
      <c r="G91" s="12">
        <v>1</v>
      </c>
      <c r="H91" s="15">
        <v>64758.409</v>
      </c>
      <c r="I91" s="12">
        <v>29</v>
      </c>
      <c r="J91" s="12">
        <v>1.5</v>
      </c>
      <c r="K91" s="15">
        <f t="shared" si="7"/>
        <v>97137.6135</v>
      </c>
      <c r="L91" s="48">
        <v>0.185273</v>
      </c>
      <c r="M91" s="30">
        <f t="shared" si="8"/>
        <v>17996.9770659855</v>
      </c>
      <c r="N91" s="30">
        <v>12088.82558592</v>
      </c>
      <c r="O91" s="30">
        <f t="shared" si="6"/>
        <v>5908.1514800655</v>
      </c>
      <c r="P91" s="31"/>
    </row>
    <row r="92" ht="24" customHeight="1" spans="1:16">
      <c r="A92" s="12">
        <v>89</v>
      </c>
      <c r="B92" s="13" t="s">
        <v>114</v>
      </c>
      <c r="C92" s="12" t="s">
        <v>19</v>
      </c>
      <c r="D92" s="12" t="s">
        <v>20</v>
      </c>
      <c r="E92" s="14">
        <v>44562</v>
      </c>
      <c r="F92" s="14">
        <v>44926</v>
      </c>
      <c r="G92" s="12">
        <v>1</v>
      </c>
      <c r="H92" s="15">
        <v>63391.6</v>
      </c>
      <c r="I92" s="12">
        <v>29</v>
      </c>
      <c r="J92" s="12">
        <v>1.5</v>
      </c>
      <c r="K92" s="15">
        <f t="shared" si="7"/>
        <v>95087.4</v>
      </c>
      <c r="L92" s="48">
        <v>0.185273</v>
      </c>
      <c r="M92" s="30">
        <f t="shared" si="8"/>
        <v>17617.1278602</v>
      </c>
      <c r="N92" s="30">
        <v>11832.3907938</v>
      </c>
      <c r="O92" s="30">
        <f t="shared" si="6"/>
        <v>5784.7370664</v>
      </c>
      <c r="P92" s="31"/>
    </row>
    <row r="93" ht="24" customHeight="1" spans="1:16">
      <c r="A93" s="12">
        <v>90</v>
      </c>
      <c r="B93" s="13" t="s">
        <v>115</v>
      </c>
      <c r="C93" s="12" t="s">
        <v>19</v>
      </c>
      <c r="D93" s="12" t="s">
        <v>20</v>
      </c>
      <c r="E93" s="14">
        <v>44562</v>
      </c>
      <c r="F93" s="14">
        <v>44926</v>
      </c>
      <c r="G93" s="12">
        <v>1</v>
      </c>
      <c r="H93" s="15">
        <v>65795.75</v>
      </c>
      <c r="I93" s="12">
        <v>19</v>
      </c>
      <c r="J93" s="12">
        <v>1.3</v>
      </c>
      <c r="K93" s="15">
        <f t="shared" si="7"/>
        <v>85534.475</v>
      </c>
      <c r="L93" s="48">
        <v>0.185273</v>
      </c>
      <c r="M93" s="30">
        <f t="shared" si="8"/>
        <v>15847.228786675</v>
      </c>
      <c r="N93" s="30">
        <v>10643.653465575</v>
      </c>
      <c r="O93" s="30">
        <f t="shared" si="6"/>
        <v>5203.5753211</v>
      </c>
      <c r="P93" s="31"/>
    </row>
    <row r="94" ht="24" customHeight="1" spans="1:16">
      <c r="A94" s="12">
        <v>91</v>
      </c>
      <c r="B94" s="13" t="s">
        <v>116</v>
      </c>
      <c r="C94" s="12" t="s">
        <v>19</v>
      </c>
      <c r="D94" s="12" t="s">
        <v>20</v>
      </c>
      <c r="E94" s="14">
        <v>44562</v>
      </c>
      <c r="F94" s="14">
        <v>44926</v>
      </c>
      <c r="G94" s="12">
        <v>1</v>
      </c>
      <c r="H94" s="15">
        <v>63993.39</v>
      </c>
      <c r="I94" s="12">
        <v>19</v>
      </c>
      <c r="J94" s="12">
        <v>1.3</v>
      </c>
      <c r="K94" s="15">
        <f t="shared" si="7"/>
        <v>83191.407</v>
      </c>
      <c r="L94" s="48">
        <v>0.185273</v>
      </c>
      <c r="M94" s="30">
        <f t="shared" si="8"/>
        <v>15413.121549111</v>
      </c>
      <c r="N94" s="30">
        <v>10352.089112859</v>
      </c>
      <c r="O94" s="30">
        <f t="shared" si="6"/>
        <v>5061.032436252</v>
      </c>
      <c r="P94" s="31"/>
    </row>
    <row r="95" ht="24" customHeight="1" spans="1:16">
      <c r="A95" s="12">
        <v>92</v>
      </c>
      <c r="B95" s="13" t="s">
        <v>117</v>
      </c>
      <c r="C95" s="12" t="s">
        <v>19</v>
      </c>
      <c r="D95" s="12" t="s">
        <v>20</v>
      </c>
      <c r="E95" s="14">
        <v>44562</v>
      </c>
      <c r="F95" s="14">
        <v>44926</v>
      </c>
      <c r="G95" s="12">
        <v>1</v>
      </c>
      <c r="H95" s="15">
        <v>53762.249</v>
      </c>
      <c r="I95" s="12">
        <v>19</v>
      </c>
      <c r="J95" s="12">
        <v>1.3</v>
      </c>
      <c r="K95" s="15">
        <f t="shared" si="7"/>
        <v>69890.9237</v>
      </c>
      <c r="L95" s="48">
        <v>0.185273</v>
      </c>
      <c r="M95" s="30">
        <f t="shared" si="8"/>
        <v>12948.9011066701</v>
      </c>
      <c r="N95" s="30">
        <v>8698.154263968</v>
      </c>
      <c r="O95" s="30">
        <f t="shared" si="6"/>
        <v>4250.7468427021</v>
      </c>
      <c r="P95" s="31"/>
    </row>
    <row r="96" ht="24" customHeight="1" spans="1:16">
      <c r="A96" s="12">
        <v>93</v>
      </c>
      <c r="B96" s="13" t="s">
        <v>118</v>
      </c>
      <c r="C96" s="12" t="s">
        <v>19</v>
      </c>
      <c r="D96" s="12" t="s">
        <v>20</v>
      </c>
      <c r="E96" s="14">
        <v>44562</v>
      </c>
      <c r="F96" s="14">
        <v>44926</v>
      </c>
      <c r="G96" s="12">
        <v>1</v>
      </c>
      <c r="H96" s="15">
        <v>67774.869</v>
      </c>
      <c r="I96" s="12">
        <v>19</v>
      </c>
      <c r="J96" s="12">
        <v>1.3</v>
      </c>
      <c r="K96" s="15">
        <f t="shared" si="7"/>
        <v>88107.3297</v>
      </c>
      <c r="L96" s="48">
        <v>0.185273</v>
      </c>
      <c r="M96" s="30">
        <f t="shared" si="8"/>
        <v>16323.9092955081</v>
      </c>
      <c r="N96" s="30">
        <v>10964.94917739</v>
      </c>
      <c r="O96" s="30">
        <f t="shared" si="6"/>
        <v>5358.9601181181</v>
      </c>
      <c r="P96" s="31"/>
    </row>
    <row r="97" s="1" customFormat="1" ht="24" customHeight="1" spans="1:16">
      <c r="A97" s="49">
        <v>94</v>
      </c>
      <c r="B97" s="33" t="s">
        <v>119</v>
      </c>
      <c r="C97" s="12" t="s">
        <v>19</v>
      </c>
      <c r="D97" s="12" t="s">
        <v>20</v>
      </c>
      <c r="E97" s="14">
        <v>44562</v>
      </c>
      <c r="F97" s="14">
        <v>44926</v>
      </c>
      <c r="G97" s="12">
        <v>1</v>
      </c>
      <c r="H97" s="15">
        <v>13160.5</v>
      </c>
      <c r="I97" s="12">
        <v>19</v>
      </c>
      <c r="J97" s="12">
        <v>1.3</v>
      </c>
      <c r="K97" s="15">
        <f t="shared" si="7"/>
        <v>17108.65</v>
      </c>
      <c r="L97" s="48">
        <v>0.185273</v>
      </c>
      <c r="M97" s="30">
        <f t="shared" si="8"/>
        <v>3169.77091145</v>
      </c>
      <c r="N97" s="30">
        <v>2133.15505065</v>
      </c>
      <c r="O97" s="30">
        <f t="shared" si="6"/>
        <v>1036.6158608</v>
      </c>
      <c r="P97" s="50"/>
    </row>
    <row r="98" ht="24" customHeight="1" spans="1:16">
      <c r="A98" s="12">
        <v>95</v>
      </c>
      <c r="B98" s="33" t="s">
        <v>120</v>
      </c>
      <c r="C98" s="12" t="s">
        <v>19</v>
      </c>
      <c r="D98" s="12" t="s">
        <v>20</v>
      </c>
      <c r="E98" s="14">
        <v>44562</v>
      </c>
      <c r="F98" s="14">
        <v>44926</v>
      </c>
      <c r="G98" s="12">
        <v>1</v>
      </c>
      <c r="H98" s="15">
        <v>41105.66</v>
      </c>
      <c r="I98" s="12">
        <v>19</v>
      </c>
      <c r="J98" s="12">
        <v>1.3</v>
      </c>
      <c r="K98" s="15">
        <f t="shared" si="7"/>
        <v>53437.358</v>
      </c>
      <c r="L98" s="48">
        <v>0.185273</v>
      </c>
      <c r="M98" s="30">
        <f t="shared" si="8"/>
        <v>9900.499628734</v>
      </c>
      <c r="N98" s="30">
        <v>6649.584517446</v>
      </c>
      <c r="O98" s="30">
        <f t="shared" si="6"/>
        <v>3250.915111288</v>
      </c>
      <c r="P98" s="31"/>
    </row>
    <row r="99" s="1" customFormat="1" ht="27" customHeight="1" spans="1:16">
      <c r="A99" s="49">
        <v>96</v>
      </c>
      <c r="B99" s="33" t="s">
        <v>121</v>
      </c>
      <c r="C99" s="12" t="s">
        <v>19</v>
      </c>
      <c r="D99" s="12" t="s">
        <v>79</v>
      </c>
      <c r="E99" s="14">
        <v>44562</v>
      </c>
      <c r="F99" s="14">
        <v>44926</v>
      </c>
      <c r="G99" s="12">
        <v>1</v>
      </c>
      <c r="H99" s="15">
        <v>17746.64</v>
      </c>
      <c r="I99" s="12">
        <v>19</v>
      </c>
      <c r="J99" s="12">
        <v>1.3</v>
      </c>
      <c r="K99" s="15">
        <f t="shared" si="7"/>
        <v>23070.632</v>
      </c>
      <c r="L99" s="48">
        <v>0.185273</v>
      </c>
      <c r="M99" s="30">
        <f t="shared" si="8"/>
        <v>4274.365202536</v>
      </c>
      <c r="N99" s="30">
        <v>2870.840234184</v>
      </c>
      <c r="O99" s="30">
        <f t="shared" si="6"/>
        <v>1403.524968352</v>
      </c>
      <c r="P99" s="50" t="s">
        <v>122</v>
      </c>
    </row>
    <row r="100" s="1" customFormat="1" ht="27" customHeight="1" spans="1:16">
      <c r="A100" s="49">
        <v>97</v>
      </c>
      <c r="B100" s="33" t="s">
        <v>123</v>
      </c>
      <c r="C100" s="12" t="s">
        <v>19</v>
      </c>
      <c r="D100" s="12" t="s">
        <v>79</v>
      </c>
      <c r="E100" s="14">
        <v>44562</v>
      </c>
      <c r="F100" s="14">
        <v>44926</v>
      </c>
      <c r="G100" s="12">
        <v>1</v>
      </c>
      <c r="H100" s="15">
        <v>40728.29</v>
      </c>
      <c r="I100" s="12">
        <v>19</v>
      </c>
      <c r="J100" s="12">
        <v>1.3</v>
      </c>
      <c r="K100" s="15">
        <f t="shared" si="7"/>
        <v>52946.777</v>
      </c>
      <c r="L100" s="48">
        <v>0.185273</v>
      </c>
      <c r="M100" s="30">
        <f t="shared" si="8"/>
        <v>9809.608215121</v>
      </c>
      <c r="N100" s="30">
        <v>6588.538089549</v>
      </c>
      <c r="O100" s="30">
        <f t="shared" si="6"/>
        <v>3221.070125572</v>
      </c>
      <c r="P100" s="50" t="s">
        <v>124</v>
      </c>
    </row>
    <row r="101" ht="24" customHeight="1" spans="1:16">
      <c r="A101" s="12">
        <v>98</v>
      </c>
      <c r="B101" s="13" t="s">
        <v>125</v>
      </c>
      <c r="C101" s="12" t="s">
        <v>19</v>
      </c>
      <c r="D101" s="12" t="s">
        <v>20</v>
      </c>
      <c r="E101" s="14">
        <v>44562</v>
      </c>
      <c r="F101" s="14">
        <v>44926</v>
      </c>
      <c r="G101" s="12">
        <v>1</v>
      </c>
      <c r="H101" s="15">
        <v>64038.86</v>
      </c>
      <c r="I101" s="12">
        <v>19</v>
      </c>
      <c r="J101" s="12">
        <v>1.3</v>
      </c>
      <c r="K101" s="15">
        <f t="shared" si="7"/>
        <v>83250.518</v>
      </c>
      <c r="L101" s="48">
        <v>0.185273</v>
      </c>
      <c r="M101" s="30">
        <f t="shared" si="8"/>
        <v>15424.073221414</v>
      </c>
      <c r="N101" s="30">
        <v>10359.444708366</v>
      </c>
      <c r="O101" s="30">
        <f t="shared" ref="O101:O140" si="9">M101-N101</f>
        <v>5064.628513048</v>
      </c>
      <c r="P101" s="31"/>
    </row>
    <row r="102" ht="24" customHeight="1" spans="1:16">
      <c r="A102" s="12">
        <v>99</v>
      </c>
      <c r="B102" s="13" t="s">
        <v>126</v>
      </c>
      <c r="C102" s="12" t="s">
        <v>19</v>
      </c>
      <c r="D102" s="12" t="s">
        <v>20</v>
      </c>
      <c r="E102" s="14">
        <v>44562</v>
      </c>
      <c r="F102" s="14">
        <v>44926</v>
      </c>
      <c r="G102" s="12">
        <v>1</v>
      </c>
      <c r="H102" s="15">
        <v>61533.8</v>
      </c>
      <c r="I102" s="12">
        <v>19</v>
      </c>
      <c r="J102" s="12">
        <v>1.3</v>
      </c>
      <c r="K102" s="15">
        <f t="shared" si="7"/>
        <v>79993.94</v>
      </c>
      <c r="L102" s="48">
        <v>0.185273</v>
      </c>
      <c r="M102" s="30">
        <f t="shared" si="8"/>
        <v>14820.71724562</v>
      </c>
      <c r="N102" s="30">
        <v>9954.20591178</v>
      </c>
      <c r="O102" s="30">
        <f t="shared" si="9"/>
        <v>4866.51133384</v>
      </c>
      <c r="P102" s="31"/>
    </row>
    <row r="103" ht="24" customHeight="1" spans="1:16">
      <c r="A103" s="12">
        <v>100</v>
      </c>
      <c r="B103" s="13" t="s">
        <v>127</v>
      </c>
      <c r="C103" s="12" t="s">
        <v>19</v>
      </c>
      <c r="D103" s="12" t="s">
        <v>20</v>
      </c>
      <c r="E103" s="14">
        <v>44562</v>
      </c>
      <c r="F103" s="14">
        <v>44926</v>
      </c>
      <c r="G103" s="12">
        <v>1</v>
      </c>
      <c r="H103" s="15">
        <v>44099.96</v>
      </c>
      <c r="I103" s="12">
        <v>19</v>
      </c>
      <c r="J103" s="12">
        <v>1.3</v>
      </c>
      <c r="K103" s="15">
        <f t="shared" si="7"/>
        <v>57329.948</v>
      </c>
      <c r="L103" s="48">
        <v>0.185273</v>
      </c>
      <c r="M103" s="30">
        <f t="shared" si="8"/>
        <v>10621.691455804</v>
      </c>
      <c r="N103" s="30">
        <v>7133.966739276</v>
      </c>
      <c r="O103" s="30">
        <f t="shared" si="9"/>
        <v>3487.724716528</v>
      </c>
      <c r="P103" s="31"/>
    </row>
    <row r="104" s="1" customFormat="1" ht="24" customHeight="1" spans="1:16">
      <c r="A104" s="49">
        <v>101</v>
      </c>
      <c r="B104" s="33" t="s">
        <v>128</v>
      </c>
      <c r="C104" s="12" t="s">
        <v>19</v>
      </c>
      <c r="D104" s="12" t="s">
        <v>79</v>
      </c>
      <c r="E104" s="14">
        <v>44562</v>
      </c>
      <c r="F104" s="14">
        <v>44926</v>
      </c>
      <c r="G104" s="12">
        <v>1</v>
      </c>
      <c r="H104" s="15">
        <v>39736.78</v>
      </c>
      <c r="I104" s="12">
        <v>19</v>
      </c>
      <c r="J104" s="12">
        <v>1.3</v>
      </c>
      <c r="K104" s="15">
        <f t="shared" si="7"/>
        <v>51657.814</v>
      </c>
      <c r="L104" s="48">
        <v>0.185273</v>
      </c>
      <c r="M104" s="30">
        <f t="shared" si="8"/>
        <v>9570.798173222</v>
      </c>
      <c r="N104" s="30">
        <v>6428.143400718</v>
      </c>
      <c r="O104" s="30">
        <f t="shared" si="9"/>
        <v>3142.654772504</v>
      </c>
      <c r="P104" s="50" t="s">
        <v>103</v>
      </c>
    </row>
    <row r="105" s="1" customFormat="1" ht="24" customHeight="1" spans="1:16">
      <c r="A105" s="49">
        <v>102</v>
      </c>
      <c r="B105" s="33" t="s">
        <v>129</v>
      </c>
      <c r="C105" s="12" t="s">
        <v>19</v>
      </c>
      <c r="D105" s="12" t="s">
        <v>79</v>
      </c>
      <c r="E105" s="14">
        <v>44562</v>
      </c>
      <c r="F105" s="14">
        <v>44926</v>
      </c>
      <c r="G105" s="12">
        <v>1</v>
      </c>
      <c r="H105" s="15">
        <v>32021.94</v>
      </c>
      <c r="I105" s="12">
        <v>19</v>
      </c>
      <c r="J105" s="12">
        <v>1.3</v>
      </c>
      <c r="K105" s="15">
        <f t="shared" si="7"/>
        <v>41628.522</v>
      </c>
      <c r="L105" s="48">
        <v>0.185273</v>
      </c>
      <c r="M105" s="30">
        <f t="shared" si="8"/>
        <v>7712.641156506</v>
      </c>
      <c r="N105" s="30">
        <v>5180.128392114</v>
      </c>
      <c r="O105" s="30">
        <f t="shared" si="9"/>
        <v>2532.512764392</v>
      </c>
      <c r="P105" s="50" t="s">
        <v>130</v>
      </c>
    </row>
    <row r="106" ht="24" customHeight="1" spans="1:16">
      <c r="A106" s="12">
        <v>103</v>
      </c>
      <c r="B106" s="13" t="s">
        <v>131</v>
      </c>
      <c r="C106" s="12" t="s">
        <v>19</v>
      </c>
      <c r="D106" s="12" t="s">
        <v>20</v>
      </c>
      <c r="E106" s="14">
        <v>44562</v>
      </c>
      <c r="F106" s="14">
        <v>44926</v>
      </c>
      <c r="G106" s="12">
        <v>1</v>
      </c>
      <c r="H106" s="15">
        <v>57169.75</v>
      </c>
      <c r="I106" s="12">
        <v>19</v>
      </c>
      <c r="J106" s="12">
        <v>1.3</v>
      </c>
      <c r="K106" s="15">
        <f t="shared" si="7"/>
        <v>74320.675</v>
      </c>
      <c r="L106" s="48">
        <v>0.185273</v>
      </c>
      <c r="M106" s="30">
        <f t="shared" si="8"/>
        <v>13769.614419275</v>
      </c>
      <c r="N106" s="30">
        <v>9248.241834975</v>
      </c>
      <c r="O106" s="30">
        <f t="shared" si="9"/>
        <v>4521.3725843</v>
      </c>
      <c r="P106" s="31"/>
    </row>
    <row r="107" ht="24" customHeight="1" spans="1:16">
      <c r="A107" s="12">
        <v>104</v>
      </c>
      <c r="B107" s="13" t="s">
        <v>132</v>
      </c>
      <c r="C107" s="12" t="s">
        <v>19</v>
      </c>
      <c r="D107" s="12" t="s">
        <v>20</v>
      </c>
      <c r="E107" s="14">
        <v>44562</v>
      </c>
      <c r="F107" s="14">
        <v>44926</v>
      </c>
      <c r="G107" s="12">
        <v>1</v>
      </c>
      <c r="H107" s="15">
        <v>61035.22</v>
      </c>
      <c r="I107" s="12">
        <v>25</v>
      </c>
      <c r="J107" s="12">
        <v>1.5</v>
      </c>
      <c r="K107" s="15">
        <f t="shared" si="7"/>
        <v>91552.83</v>
      </c>
      <c r="L107" s="48">
        <v>0.185273</v>
      </c>
      <c r="M107" s="30">
        <f t="shared" si="8"/>
        <v>16962.26747259</v>
      </c>
      <c r="N107" s="30">
        <v>11392.55950671</v>
      </c>
      <c r="O107" s="30">
        <f t="shared" si="9"/>
        <v>5569.70796588</v>
      </c>
      <c r="P107" s="31"/>
    </row>
    <row r="108" ht="24" customHeight="1" spans="1:16">
      <c r="A108" s="12">
        <v>105</v>
      </c>
      <c r="B108" s="13" t="s">
        <v>133</v>
      </c>
      <c r="C108" s="12" t="s">
        <v>19</v>
      </c>
      <c r="D108" s="12" t="s">
        <v>20</v>
      </c>
      <c r="E108" s="14">
        <v>44562</v>
      </c>
      <c r="F108" s="14">
        <v>44926</v>
      </c>
      <c r="G108" s="12">
        <v>1</v>
      </c>
      <c r="H108" s="15">
        <v>69980.75</v>
      </c>
      <c r="I108" s="12">
        <v>25</v>
      </c>
      <c r="J108" s="12">
        <v>1.5</v>
      </c>
      <c r="K108" s="15">
        <f t="shared" si="7"/>
        <v>104971.125</v>
      </c>
      <c r="L108" s="48">
        <v>0.185273</v>
      </c>
      <c r="M108" s="30">
        <f t="shared" si="8"/>
        <v>19448.315242125</v>
      </c>
      <c r="N108" s="30">
        <v>13062.291881625</v>
      </c>
      <c r="O108" s="30">
        <f t="shared" si="9"/>
        <v>6386.0233605</v>
      </c>
      <c r="P108" s="31"/>
    </row>
    <row r="109" s="1" customFormat="1" ht="24" customHeight="1" spans="1:16">
      <c r="A109" s="49">
        <v>106</v>
      </c>
      <c r="B109" s="33" t="s">
        <v>134</v>
      </c>
      <c r="C109" s="12" t="s">
        <v>19</v>
      </c>
      <c r="D109" s="12" t="s">
        <v>79</v>
      </c>
      <c r="E109" s="14">
        <v>44562</v>
      </c>
      <c r="F109" s="14">
        <v>44926</v>
      </c>
      <c r="G109" s="12">
        <v>1</v>
      </c>
      <c r="H109" s="15">
        <v>7479.58</v>
      </c>
      <c r="I109" s="12">
        <v>19</v>
      </c>
      <c r="J109" s="12">
        <v>1.3</v>
      </c>
      <c r="K109" s="15">
        <f t="shared" si="7"/>
        <v>9723.454</v>
      </c>
      <c r="L109" s="48">
        <v>0.185273</v>
      </c>
      <c r="M109" s="30">
        <f t="shared" si="8"/>
        <v>1801.493492942</v>
      </c>
      <c r="N109" s="30">
        <v>1209.957445398</v>
      </c>
      <c r="O109" s="30">
        <f t="shared" si="9"/>
        <v>591.536047544</v>
      </c>
      <c r="P109" s="50" t="s">
        <v>130</v>
      </c>
    </row>
    <row r="110" ht="24" customHeight="1" spans="1:16">
      <c r="A110" s="12">
        <v>107</v>
      </c>
      <c r="B110" s="13" t="s">
        <v>135</v>
      </c>
      <c r="C110" s="12" t="s">
        <v>19</v>
      </c>
      <c r="D110" s="12" t="s">
        <v>20</v>
      </c>
      <c r="E110" s="14">
        <v>44562</v>
      </c>
      <c r="F110" s="14">
        <v>44926</v>
      </c>
      <c r="G110" s="12">
        <v>1</v>
      </c>
      <c r="H110" s="15">
        <v>39205.026</v>
      </c>
      <c r="I110" s="12">
        <v>19</v>
      </c>
      <c r="J110" s="12">
        <v>1.3</v>
      </c>
      <c r="K110" s="15">
        <f t="shared" ref="K110:K120" si="10">G110*H110*J110</f>
        <v>50966.5338</v>
      </c>
      <c r="L110" s="48">
        <v>0.185273</v>
      </c>
      <c r="M110" s="30">
        <f t="shared" ref="M110:M139" si="11">K110*L110</f>
        <v>9442.7226167274</v>
      </c>
      <c r="N110" s="30">
        <v>6441.241763775</v>
      </c>
      <c r="O110" s="30">
        <f t="shared" si="9"/>
        <v>3001.4808529524</v>
      </c>
      <c r="P110" s="31"/>
    </row>
    <row r="111" ht="24" customHeight="1" spans="1:16">
      <c r="A111" s="12">
        <v>108</v>
      </c>
      <c r="B111" s="13" t="s">
        <v>136</v>
      </c>
      <c r="C111" s="12" t="s">
        <v>19</v>
      </c>
      <c r="D111" s="12" t="s">
        <v>20</v>
      </c>
      <c r="E111" s="14">
        <v>44562</v>
      </c>
      <c r="F111" s="14">
        <v>44926</v>
      </c>
      <c r="G111" s="12">
        <v>1</v>
      </c>
      <c r="H111" s="15">
        <v>41938.686</v>
      </c>
      <c r="I111" s="12">
        <v>19</v>
      </c>
      <c r="J111" s="12">
        <v>1.3</v>
      </c>
      <c r="K111" s="15">
        <f t="shared" si="10"/>
        <v>54520.2918</v>
      </c>
      <c r="L111" s="48">
        <v>0.185273</v>
      </c>
      <c r="M111" s="30">
        <f t="shared" si="11"/>
        <v>10101.1380226614</v>
      </c>
      <c r="N111" s="30">
        <v>6834.535603857</v>
      </c>
      <c r="O111" s="30">
        <f t="shared" si="9"/>
        <v>3266.6024188044</v>
      </c>
      <c r="P111" s="31"/>
    </row>
    <row r="112" ht="24" customHeight="1" spans="1:16">
      <c r="A112" s="12">
        <v>109</v>
      </c>
      <c r="B112" s="13" t="s">
        <v>137</v>
      </c>
      <c r="C112" s="12" t="s">
        <v>19</v>
      </c>
      <c r="D112" s="12" t="s">
        <v>20</v>
      </c>
      <c r="E112" s="14">
        <v>44562</v>
      </c>
      <c r="F112" s="14">
        <v>44926</v>
      </c>
      <c r="G112" s="12">
        <v>1</v>
      </c>
      <c r="H112" s="15">
        <v>41058.56</v>
      </c>
      <c r="I112" s="12">
        <v>19</v>
      </c>
      <c r="J112" s="12">
        <v>1.3</v>
      </c>
      <c r="K112" s="15">
        <f t="shared" si="10"/>
        <v>53376.128</v>
      </c>
      <c r="L112" s="48">
        <v>0.185273</v>
      </c>
      <c r="M112" s="30">
        <f t="shared" si="11"/>
        <v>9889.155362944</v>
      </c>
      <c r="N112" s="30">
        <v>6693.39778965</v>
      </c>
      <c r="O112" s="30">
        <f t="shared" si="9"/>
        <v>3195.757573294</v>
      </c>
      <c r="P112" s="32"/>
    </row>
    <row r="113" ht="24" customHeight="1" spans="1:16">
      <c r="A113" s="12">
        <v>110</v>
      </c>
      <c r="B113" s="13" t="s">
        <v>138</v>
      </c>
      <c r="C113" s="12" t="s">
        <v>19</v>
      </c>
      <c r="D113" s="12" t="s">
        <v>20</v>
      </c>
      <c r="E113" s="14">
        <v>44562</v>
      </c>
      <c r="F113" s="14">
        <v>44926</v>
      </c>
      <c r="G113" s="12">
        <v>1</v>
      </c>
      <c r="H113" s="15">
        <v>41469.716</v>
      </c>
      <c r="I113" s="12">
        <v>19</v>
      </c>
      <c r="J113" s="12">
        <v>1.3</v>
      </c>
      <c r="K113" s="15">
        <f t="shared" si="10"/>
        <v>53910.6308</v>
      </c>
      <c r="L113" s="48">
        <v>0.185273</v>
      </c>
      <c r="M113" s="30">
        <f t="shared" si="11"/>
        <v>9988.1843002084</v>
      </c>
      <c r="N113" s="30">
        <v>6738.74138808</v>
      </c>
      <c r="O113" s="30">
        <f t="shared" si="9"/>
        <v>3249.4429121284</v>
      </c>
      <c r="P113" s="31"/>
    </row>
    <row r="114" ht="24" customHeight="1" spans="1:16">
      <c r="A114" s="12">
        <v>111</v>
      </c>
      <c r="B114" s="13" t="s">
        <v>139</v>
      </c>
      <c r="C114" s="12" t="s">
        <v>19</v>
      </c>
      <c r="D114" s="12" t="s">
        <v>20</v>
      </c>
      <c r="E114" s="14">
        <v>44562</v>
      </c>
      <c r="F114" s="14">
        <v>44926</v>
      </c>
      <c r="G114" s="12">
        <v>1</v>
      </c>
      <c r="H114" s="15">
        <v>40259.258</v>
      </c>
      <c r="I114" s="12">
        <v>19</v>
      </c>
      <c r="J114" s="12">
        <v>1.3</v>
      </c>
      <c r="K114" s="15">
        <f t="shared" si="10"/>
        <v>52337.0354</v>
      </c>
      <c r="L114" s="48">
        <v>0.185273</v>
      </c>
      <c r="M114" s="30">
        <f t="shared" si="11"/>
        <v>9696.6395596642</v>
      </c>
      <c r="N114" s="30">
        <v>6552.14188473</v>
      </c>
      <c r="O114" s="30">
        <f t="shared" si="9"/>
        <v>3144.4976749342</v>
      </c>
      <c r="P114" s="31"/>
    </row>
    <row r="115" ht="24" customHeight="1" spans="1:16">
      <c r="A115" s="12">
        <v>112</v>
      </c>
      <c r="B115" s="13" t="s">
        <v>140</v>
      </c>
      <c r="C115" s="12" t="s">
        <v>19</v>
      </c>
      <c r="D115" s="12" t="s">
        <v>20</v>
      </c>
      <c r="E115" s="14">
        <v>44562</v>
      </c>
      <c r="F115" s="14">
        <v>44926</v>
      </c>
      <c r="G115" s="12">
        <v>1</v>
      </c>
      <c r="H115" s="15">
        <v>41565.62</v>
      </c>
      <c r="I115" s="12">
        <v>19</v>
      </c>
      <c r="J115" s="12">
        <v>1.3</v>
      </c>
      <c r="K115" s="15">
        <f t="shared" si="10"/>
        <v>54035.306</v>
      </c>
      <c r="L115" s="48">
        <v>0.185273</v>
      </c>
      <c r="M115" s="30">
        <f t="shared" si="11"/>
        <v>10011.283248538</v>
      </c>
      <c r="N115" s="30">
        <v>6749.83867974</v>
      </c>
      <c r="O115" s="30">
        <f t="shared" si="9"/>
        <v>3261.444568798</v>
      </c>
      <c r="P115" s="31"/>
    </row>
    <row r="116" ht="24" customHeight="1" spans="1:16">
      <c r="A116" s="12">
        <v>113</v>
      </c>
      <c r="B116" s="13" t="s">
        <v>141</v>
      </c>
      <c r="C116" s="12" t="s">
        <v>19</v>
      </c>
      <c r="D116" s="12" t="s">
        <v>20</v>
      </c>
      <c r="E116" s="14">
        <v>44562</v>
      </c>
      <c r="F116" s="14">
        <v>44926</v>
      </c>
      <c r="G116" s="12">
        <v>1</v>
      </c>
      <c r="H116" s="15">
        <v>42316.028</v>
      </c>
      <c r="I116" s="12">
        <v>19</v>
      </c>
      <c r="J116" s="12">
        <v>1.3</v>
      </c>
      <c r="K116" s="15">
        <f t="shared" si="10"/>
        <v>55010.8364</v>
      </c>
      <c r="L116" s="48">
        <v>0.185273</v>
      </c>
      <c r="M116" s="30">
        <f t="shared" si="11"/>
        <v>10192.0226923372</v>
      </c>
      <c r="N116" s="30">
        <v>6870.263706423</v>
      </c>
      <c r="O116" s="30">
        <f t="shared" si="9"/>
        <v>3321.7589859142</v>
      </c>
      <c r="P116" s="31"/>
    </row>
    <row r="117" ht="24" customHeight="1" spans="1:16">
      <c r="A117" s="12">
        <v>114</v>
      </c>
      <c r="B117" s="13" t="s">
        <v>142</v>
      </c>
      <c r="C117" s="12" t="s">
        <v>19</v>
      </c>
      <c r="D117" s="12" t="s">
        <v>20</v>
      </c>
      <c r="E117" s="14">
        <v>44562</v>
      </c>
      <c r="F117" s="14">
        <v>44926</v>
      </c>
      <c r="G117" s="12">
        <v>0.5</v>
      </c>
      <c r="H117" s="15">
        <v>27839.744</v>
      </c>
      <c r="I117" s="12">
        <v>19</v>
      </c>
      <c r="J117" s="12">
        <v>1.3</v>
      </c>
      <c r="K117" s="15">
        <f t="shared" si="10"/>
        <v>18095.8336</v>
      </c>
      <c r="L117" s="48">
        <v>0.185273</v>
      </c>
      <c r="M117" s="30">
        <f t="shared" si="11"/>
        <v>3352.6693785728</v>
      </c>
      <c r="N117" s="30">
        <v>2264.8189160805</v>
      </c>
      <c r="O117" s="30">
        <f t="shared" si="9"/>
        <v>1087.8504624923</v>
      </c>
      <c r="P117" s="31"/>
    </row>
    <row r="118" ht="24" customHeight="1" spans="1:16">
      <c r="A118" s="12">
        <v>115</v>
      </c>
      <c r="B118" s="13" t="s">
        <v>143</v>
      </c>
      <c r="C118" s="12" t="s">
        <v>19</v>
      </c>
      <c r="D118" s="12" t="s">
        <v>20</v>
      </c>
      <c r="E118" s="14">
        <v>44562</v>
      </c>
      <c r="F118" s="14">
        <v>44926</v>
      </c>
      <c r="G118" s="12">
        <v>1</v>
      </c>
      <c r="H118" s="15">
        <v>13360.5</v>
      </c>
      <c r="I118" s="12">
        <v>19</v>
      </c>
      <c r="J118" s="12">
        <v>1.3</v>
      </c>
      <c r="K118" s="15">
        <f t="shared" si="10"/>
        <v>17368.65</v>
      </c>
      <c r="L118" s="48">
        <v>0.185273</v>
      </c>
      <c r="M118" s="30">
        <f t="shared" si="11"/>
        <v>3217.94189145</v>
      </c>
      <c r="N118" s="30">
        <v>2161.30270005</v>
      </c>
      <c r="O118" s="30">
        <f t="shared" si="9"/>
        <v>1056.6391914</v>
      </c>
      <c r="P118" s="32"/>
    </row>
    <row r="119" ht="24" customHeight="1" spans="1:16">
      <c r="A119" s="12">
        <v>116</v>
      </c>
      <c r="B119" s="13" t="s">
        <v>144</v>
      </c>
      <c r="C119" s="12" t="s">
        <v>19</v>
      </c>
      <c r="D119" s="12" t="s">
        <v>20</v>
      </c>
      <c r="E119" s="14">
        <v>44562</v>
      </c>
      <c r="F119" s="14">
        <v>44926</v>
      </c>
      <c r="G119" s="12">
        <v>1</v>
      </c>
      <c r="H119" s="15">
        <v>41488.883</v>
      </c>
      <c r="I119" s="12">
        <v>19</v>
      </c>
      <c r="J119" s="12">
        <v>1.3</v>
      </c>
      <c r="K119" s="15">
        <f t="shared" si="10"/>
        <v>53935.5479</v>
      </c>
      <c r="L119" s="48">
        <v>0.185273</v>
      </c>
      <c r="M119" s="30">
        <f t="shared" si="11"/>
        <v>9992.8007660767</v>
      </c>
      <c r="N119" s="30">
        <v>6759.54476574</v>
      </c>
      <c r="O119" s="30">
        <f t="shared" si="9"/>
        <v>3233.2560003367</v>
      </c>
      <c r="P119" s="31"/>
    </row>
    <row r="120" ht="24" customHeight="1" spans="1:16">
      <c r="A120" s="12">
        <v>117</v>
      </c>
      <c r="B120" s="13" t="s">
        <v>145</v>
      </c>
      <c r="C120" s="12" t="s">
        <v>19</v>
      </c>
      <c r="D120" s="12" t="s">
        <v>20</v>
      </c>
      <c r="E120" s="14">
        <v>44562</v>
      </c>
      <c r="F120" s="14">
        <v>44926</v>
      </c>
      <c r="G120" s="12">
        <v>1</v>
      </c>
      <c r="H120" s="15">
        <v>40607.802</v>
      </c>
      <c r="I120" s="12">
        <v>19</v>
      </c>
      <c r="J120" s="12">
        <v>1.3</v>
      </c>
      <c r="K120" s="15">
        <f t="shared" si="10"/>
        <v>52790.1426</v>
      </c>
      <c r="L120" s="48">
        <v>0.185273</v>
      </c>
      <c r="M120" s="30">
        <f t="shared" si="11"/>
        <v>9780.5880899298</v>
      </c>
      <c r="N120" s="30">
        <v>6599.10316416</v>
      </c>
      <c r="O120" s="30">
        <f t="shared" si="9"/>
        <v>3181.4849257698</v>
      </c>
      <c r="P120" s="32"/>
    </row>
    <row r="121" ht="24" customHeight="1" spans="1:16">
      <c r="A121" s="12">
        <v>118</v>
      </c>
      <c r="B121" s="13" t="s">
        <v>146</v>
      </c>
      <c r="C121" s="12" t="s">
        <v>19</v>
      </c>
      <c r="D121" s="12" t="s">
        <v>20</v>
      </c>
      <c r="E121" s="14">
        <v>44562</v>
      </c>
      <c r="F121" s="14">
        <v>44926</v>
      </c>
      <c r="G121" s="12">
        <v>1</v>
      </c>
      <c r="H121" s="15">
        <v>35303.192</v>
      </c>
      <c r="I121" s="12">
        <v>19</v>
      </c>
      <c r="J121" s="12">
        <v>1.3</v>
      </c>
      <c r="K121" s="15">
        <f t="shared" ref="K121:K139" si="12">G121*H121*J121</f>
        <v>45894.1496</v>
      </c>
      <c r="L121" s="48">
        <v>0.185273</v>
      </c>
      <c r="M121" s="30">
        <f t="shared" si="11"/>
        <v>8502.9467788408</v>
      </c>
      <c r="N121" s="30">
        <v>5743.18814706</v>
      </c>
      <c r="O121" s="30">
        <f t="shared" si="9"/>
        <v>2759.7586317808</v>
      </c>
      <c r="P121" s="31"/>
    </row>
    <row r="122" ht="24" customHeight="1" spans="1:16">
      <c r="A122" s="12">
        <v>119</v>
      </c>
      <c r="B122" s="13" t="s">
        <v>147</v>
      </c>
      <c r="C122" s="12" t="s">
        <v>19</v>
      </c>
      <c r="D122" s="12" t="s">
        <v>20</v>
      </c>
      <c r="E122" s="14">
        <v>44562</v>
      </c>
      <c r="F122" s="14">
        <v>44926</v>
      </c>
      <c r="G122" s="12">
        <v>1</v>
      </c>
      <c r="H122" s="15">
        <v>41331.121</v>
      </c>
      <c r="I122" s="12">
        <v>19</v>
      </c>
      <c r="J122" s="12">
        <v>1.3</v>
      </c>
      <c r="K122" s="15">
        <f t="shared" si="12"/>
        <v>53730.4573</v>
      </c>
      <c r="L122" s="48">
        <v>0.185273</v>
      </c>
      <c r="M122" s="30">
        <f t="shared" si="11"/>
        <v>9954.8030153429</v>
      </c>
      <c r="N122" s="30">
        <v>6727.59556599</v>
      </c>
      <c r="O122" s="30">
        <f t="shared" si="9"/>
        <v>3227.2074493529</v>
      </c>
      <c r="P122" s="32"/>
    </row>
    <row r="123" ht="24" customHeight="1" spans="1:16">
      <c r="A123" s="12">
        <v>120</v>
      </c>
      <c r="B123" s="13" t="s">
        <v>148</v>
      </c>
      <c r="C123" s="12" t="s">
        <v>19</v>
      </c>
      <c r="D123" s="12" t="s">
        <v>20</v>
      </c>
      <c r="E123" s="14">
        <v>44562</v>
      </c>
      <c r="F123" s="14">
        <v>44926</v>
      </c>
      <c r="G123" s="12">
        <v>1</v>
      </c>
      <c r="H123" s="15">
        <v>40162.006</v>
      </c>
      <c r="I123" s="12">
        <v>19</v>
      </c>
      <c r="J123" s="12">
        <v>1.3</v>
      </c>
      <c r="K123" s="15">
        <f t="shared" si="12"/>
        <v>52210.6078</v>
      </c>
      <c r="L123" s="48">
        <v>0.185273</v>
      </c>
      <c r="M123" s="30">
        <f t="shared" si="11"/>
        <v>9673.2159389294</v>
      </c>
      <c r="N123" s="30">
        <v>6568.98194394</v>
      </c>
      <c r="O123" s="30">
        <f t="shared" si="9"/>
        <v>3104.2339949894</v>
      </c>
      <c r="P123" s="31"/>
    </row>
    <row r="124" ht="24" customHeight="1" spans="1:16">
      <c r="A124" s="12">
        <v>121</v>
      </c>
      <c r="B124" s="13" t="s">
        <v>149</v>
      </c>
      <c r="C124" s="12" t="s">
        <v>19</v>
      </c>
      <c r="D124" s="12" t="s">
        <v>20</v>
      </c>
      <c r="E124" s="14">
        <v>44562</v>
      </c>
      <c r="F124" s="14">
        <v>44926</v>
      </c>
      <c r="G124" s="12">
        <v>1</v>
      </c>
      <c r="H124" s="15">
        <v>41622.112</v>
      </c>
      <c r="I124" s="12">
        <v>19</v>
      </c>
      <c r="J124" s="12">
        <v>1.3</v>
      </c>
      <c r="K124" s="15">
        <f t="shared" si="12"/>
        <v>54108.7456</v>
      </c>
      <c r="L124" s="48">
        <v>0.185273</v>
      </c>
      <c r="M124" s="30">
        <f t="shared" si="11"/>
        <v>10024.8896235488</v>
      </c>
      <c r="N124" s="30">
        <v>6770.73911826</v>
      </c>
      <c r="O124" s="30">
        <f t="shared" si="9"/>
        <v>3254.1505052888</v>
      </c>
      <c r="P124" s="31"/>
    </row>
    <row r="125" ht="24" customHeight="1" spans="1:16">
      <c r="A125" s="12">
        <v>122</v>
      </c>
      <c r="B125" s="13" t="s">
        <v>150</v>
      </c>
      <c r="C125" s="12" t="s">
        <v>19</v>
      </c>
      <c r="D125" s="12" t="s">
        <v>20</v>
      </c>
      <c r="E125" s="14">
        <v>44562</v>
      </c>
      <c r="F125" s="14">
        <v>44926</v>
      </c>
      <c r="G125" s="12">
        <v>1</v>
      </c>
      <c r="H125" s="15">
        <v>36281.2</v>
      </c>
      <c r="I125" s="12">
        <v>19</v>
      </c>
      <c r="J125" s="12">
        <v>1.3</v>
      </c>
      <c r="K125" s="15">
        <f t="shared" si="12"/>
        <v>47165.56</v>
      </c>
      <c r="L125" s="48">
        <v>0.185273</v>
      </c>
      <c r="M125" s="30">
        <f t="shared" si="11"/>
        <v>8738.50479788</v>
      </c>
      <c r="N125" s="30">
        <v>5869.14078972</v>
      </c>
      <c r="O125" s="30">
        <f t="shared" si="9"/>
        <v>2869.36400816</v>
      </c>
      <c r="P125" s="31"/>
    </row>
    <row r="126" ht="24" customHeight="1" spans="1:16">
      <c r="A126" s="12">
        <v>123</v>
      </c>
      <c r="B126" s="33" t="s">
        <v>151</v>
      </c>
      <c r="C126" s="12" t="s">
        <v>19</v>
      </c>
      <c r="D126" s="12" t="s">
        <v>20</v>
      </c>
      <c r="E126" s="14">
        <v>44562</v>
      </c>
      <c r="F126" s="14">
        <v>44651</v>
      </c>
      <c r="G126" s="12">
        <v>1</v>
      </c>
      <c r="H126" s="15">
        <v>37172.5</v>
      </c>
      <c r="I126" s="12">
        <v>19</v>
      </c>
      <c r="J126" s="12">
        <v>1.3</v>
      </c>
      <c r="K126" s="15">
        <f t="shared" si="12"/>
        <v>48324.25</v>
      </c>
      <c r="L126" s="48">
        <v>0.185273</v>
      </c>
      <c r="M126" s="30">
        <f t="shared" si="11"/>
        <v>8953.17877025</v>
      </c>
      <c r="N126" s="30">
        <v>6013.32469725</v>
      </c>
      <c r="O126" s="30">
        <f t="shared" si="9"/>
        <v>2939.854073</v>
      </c>
      <c r="P126" s="31"/>
    </row>
    <row r="127" ht="24" customHeight="1" spans="1:16">
      <c r="A127" s="12">
        <v>124</v>
      </c>
      <c r="B127" s="13" t="s">
        <v>152</v>
      </c>
      <c r="C127" s="12" t="s">
        <v>19</v>
      </c>
      <c r="D127" s="12" t="s">
        <v>20</v>
      </c>
      <c r="E127" s="14">
        <v>44562</v>
      </c>
      <c r="F127" s="14">
        <v>44926</v>
      </c>
      <c r="G127" s="12">
        <v>1</v>
      </c>
      <c r="H127" s="15">
        <v>41513.142</v>
      </c>
      <c r="I127" s="12">
        <v>19</v>
      </c>
      <c r="J127" s="12">
        <v>1.3</v>
      </c>
      <c r="K127" s="15">
        <f t="shared" si="12"/>
        <v>53967.0846</v>
      </c>
      <c r="L127" s="48">
        <v>0.185273</v>
      </c>
      <c r="M127" s="30">
        <f t="shared" si="11"/>
        <v>9998.6436650958</v>
      </c>
      <c r="N127" s="30">
        <v>6753.99611991</v>
      </c>
      <c r="O127" s="30">
        <f t="shared" si="9"/>
        <v>3244.6475451858</v>
      </c>
      <c r="P127" s="32"/>
    </row>
    <row r="128" ht="24" customHeight="1" spans="1:16">
      <c r="A128" s="12">
        <v>125</v>
      </c>
      <c r="B128" s="13" t="s">
        <v>153</v>
      </c>
      <c r="C128" s="12" t="s">
        <v>19</v>
      </c>
      <c r="D128" s="12" t="s">
        <v>20</v>
      </c>
      <c r="E128" s="14">
        <v>44562</v>
      </c>
      <c r="F128" s="14">
        <v>44926</v>
      </c>
      <c r="G128" s="12">
        <v>1</v>
      </c>
      <c r="H128" s="15">
        <v>32251.9</v>
      </c>
      <c r="I128" s="12">
        <v>19</v>
      </c>
      <c r="J128" s="12">
        <v>1.3</v>
      </c>
      <c r="K128" s="15">
        <f t="shared" si="12"/>
        <v>41927.47</v>
      </c>
      <c r="L128" s="48">
        <v>0.185273</v>
      </c>
      <c r="M128" s="30">
        <f t="shared" si="11"/>
        <v>7768.02814931</v>
      </c>
      <c r="N128" s="30">
        <v>5217.32858439</v>
      </c>
      <c r="O128" s="30">
        <f t="shared" si="9"/>
        <v>2550.69956492</v>
      </c>
      <c r="P128" s="31"/>
    </row>
    <row r="129" ht="24" customHeight="1" spans="1:16">
      <c r="A129" s="12">
        <v>126</v>
      </c>
      <c r="B129" s="13" t="s">
        <v>154</v>
      </c>
      <c r="C129" s="12" t="s">
        <v>19</v>
      </c>
      <c r="D129" s="12" t="s">
        <v>20</v>
      </c>
      <c r="E129" s="14">
        <v>44562</v>
      </c>
      <c r="F129" s="14">
        <v>44926</v>
      </c>
      <c r="G129" s="12">
        <v>1</v>
      </c>
      <c r="H129" s="15">
        <v>23260.8</v>
      </c>
      <c r="I129" s="12">
        <v>19</v>
      </c>
      <c r="J129" s="12">
        <v>1.3</v>
      </c>
      <c r="K129" s="15">
        <f t="shared" si="12"/>
        <v>30239.04</v>
      </c>
      <c r="L129" s="48">
        <v>0.185273</v>
      </c>
      <c r="M129" s="30">
        <f t="shared" si="11"/>
        <v>5602.47765792</v>
      </c>
      <c r="N129" s="30">
        <v>3762.85542048</v>
      </c>
      <c r="O129" s="30">
        <f t="shared" si="9"/>
        <v>1839.62223744</v>
      </c>
      <c r="P129" s="31"/>
    </row>
    <row r="130" ht="24" customHeight="1" spans="1:16">
      <c r="A130" s="12">
        <v>127</v>
      </c>
      <c r="B130" s="13" t="s">
        <v>155</v>
      </c>
      <c r="C130" s="12" t="s">
        <v>19</v>
      </c>
      <c r="D130" s="12" t="s">
        <v>20</v>
      </c>
      <c r="E130" s="14">
        <v>44562</v>
      </c>
      <c r="F130" s="14">
        <v>44926</v>
      </c>
      <c r="G130" s="12">
        <v>1</v>
      </c>
      <c r="H130" s="15">
        <v>40944.017</v>
      </c>
      <c r="I130" s="12">
        <v>19</v>
      </c>
      <c r="J130" s="12">
        <v>1.3</v>
      </c>
      <c r="K130" s="15">
        <f t="shared" si="12"/>
        <v>53227.2221</v>
      </c>
      <c r="L130" s="48">
        <v>0.185273</v>
      </c>
      <c r="M130" s="30">
        <f t="shared" si="11"/>
        <v>9861.5671201333</v>
      </c>
      <c r="N130" s="30">
        <v>6657.596891439</v>
      </c>
      <c r="O130" s="30">
        <f t="shared" si="9"/>
        <v>3203.9702286943</v>
      </c>
      <c r="P130" s="32"/>
    </row>
    <row r="131" ht="24" customHeight="1" spans="1:16">
      <c r="A131" s="12">
        <v>128</v>
      </c>
      <c r="B131" s="13" t="s">
        <v>156</v>
      </c>
      <c r="C131" s="12" t="s">
        <v>19</v>
      </c>
      <c r="D131" s="12" t="s">
        <v>20</v>
      </c>
      <c r="E131" s="14">
        <v>44562</v>
      </c>
      <c r="F131" s="14">
        <v>44926</v>
      </c>
      <c r="G131" s="12">
        <v>1</v>
      </c>
      <c r="H131" s="15">
        <v>41993.932</v>
      </c>
      <c r="I131" s="12">
        <v>19</v>
      </c>
      <c r="J131" s="12">
        <v>1.3</v>
      </c>
      <c r="K131" s="15">
        <f t="shared" si="12"/>
        <v>54592.1116</v>
      </c>
      <c r="L131" s="48">
        <v>0.185273</v>
      </c>
      <c r="M131" s="30">
        <f t="shared" si="11"/>
        <v>10114.4442924668</v>
      </c>
      <c r="N131" s="30">
        <v>6870.27503019</v>
      </c>
      <c r="O131" s="30">
        <f t="shared" si="9"/>
        <v>3244.1692622768</v>
      </c>
      <c r="P131" s="31"/>
    </row>
    <row r="132" ht="24" customHeight="1" spans="1:16">
      <c r="A132" s="12">
        <v>129</v>
      </c>
      <c r="B132" s="13" t="s">
        <v>157</v>
      </c>
      <c r="C132" s="12" t="s">
        <v>19</v>
      </c>
      <c r="D132" s="12" t="s">
        <v>20</v>
      </c>
      <c r="E132" s="14">
        <v>44562</v>
      </c>
      <c r="F132" s="14">
        <v>44926</v>
      </c>
      <c r="G132" s="12">
        <v>1</v>
      </c>
      <c r="H132" s="15">
        <v>41310.729</v>
      </c>
      <c r="I132" s="12">
        <v>19</v>
      </c>
      <c r="J132" s="12">
        <v>1.3</v>
      </c>
      <c r="K132" s="15">
        <f t="shared" si="12"/>
        <v>53703.9477</v>
      </c>
      <c r="L132" s="48">
        <v>0.185273</v>
      </c>
      <c r="M132" s="30">
        <f t="shared" si="11"/>
        <v>9949.8915022221</v>
      </c>
      <c r="N132" s="30">
        <v>6737.85166353</v>
      </c>
      <c r="O132" s="30">
        <f t="shared" si="9"/>
        <v>3212.0398386921</v>
      </c>
      <c r="P132" s="31"/>
    </row>
    <row r="133" ht="24" customHeight="1" spans="1:16">
      <c r="A133" s="12">
        <v>130</v>
      </c>
      <c r="B133" s="13" t="s">
        <v>158</v>
      </c>
      <c r="C133" s="12" t="s">
        <v>19</v>
      </c>
      <c r="D133" s="12" t="s">
        <v>20</v>
      </c>
      <c r="E133" s="14">
        <v>44562</v>
      </c>
      <c r="F133" s="14">
        <v>44926</v>
      </c>
      <c r="G133" s="12">
        <v>1</v>
      </c>
      <c r="H133" s="15">
        <v>71314</v>
      </c>
      <c r="I133" s="12">
        <v>19</v>
      </c>
      <c r="J133" s="12">
        <v>1.3</v>
      </c>
      <c r="K133" s="15">
        <f t="shared" si="12"/>
        <v>92708.2</v>
      </c>
      <c r="L133" s="48">
        <v>0.185273</v>
      </c>
      <c r="M133" s="30">
        <f t="shared" si="11"/>
        <v>17176.3263386</v>
      </c>
      <c r="N133" s="30">
        <v>11536.3302834</v>
      </c>
      <c r="O133" s="30">
        <f t="shared" si="9"/>
        <v>5639.9960552</v>
      </c>
      <c r="P133" s="31"/>
    </row>
    <row r="134" ht="24" customHeight="1" spans="1:16">
      <c r="A134" s="12">
        <v>131</v>
      </c>
      <c r="B134" s="13" t="s">
        <v>159</v>
      </c>
      <c r="C134" s="12" t="s">
        <v>19</v>
      </c>
      <c r="D134" s="12" t="s">
        <v>20</v>
      </c>
      <c r="E134" s="14">
        <v>44562</v>
      </c>
      <c r="F134" s="14">
        <v>44926</v>
      </c>
      <c r="G134" s="12">
        <v>1</v>
      </c>
      <c r="H134" s="15">
        <v>41187.437</v>
      </c>
      <c r="I134" s="12">
        <v>19</v>
      </c>
      <c r="J134" s="12">
        <v>1.3</v>
      </c>
      <c r="K134" s="15">
        <f t="shared" si="12"/>
        <v>53543.6681</v>
      </c>
      <c r="L134" s="48">
        <v>0.185273</v>
      </c>
      <c r="M134" s="30">
        <f t="shared" si="11"/>
        <v>9920.1960198913</v>
      </c>
      <c r="N134" s="30">
        <v>6720.815864919</v>
      </c>
      <c r="O134" s="30">
        <f t="shared" si="9"/>
        <v>3199.3801549723</v>
      </c>
      <c r="P134" s="31"/>
    </row>
    <row r="135" ht="24" customHeight="1" spans="1:16">
      <c r="A135" s="12">
        <v>132</v>
      </c>
      <c r="B135" s="13" t="s">
        <v>160</v>
      </c>
      <c r="C135" s="12" t="s">
        <v>19</v>
      </c>
      <c r="D135" s="12" t="s">
        <v>20</v>
      </c>
      <c r="E135" s="14">
        <v>44562</v>
      </c>
      <c r="F135" s="14">
        <v>44926</v>
      </c>
      <c r="G135" s="12">
        <v>1</v>
      </c>
      <c r="H135" s="15">
        <v>66893.7</v>
      </c>
      <c r="I135" s="12">
        <v>25</v>
      </c>
      <c r="J135" s="12">
        <v>1.5</v>
      </c>
      <c r="K135" s="15">
        <f t="shared" si="12"/>
        <v>100340.55</v>
      </c>
      <c r="L135" s="48">
        <v>0.185273</v>
      </c>
      <c r="M135" s="30">
        <f t="shared" si="11"/>
        <v>18590.39472015</v>
      </c>
      <c r="N135" s="30">
        <v>12486.07702035</v>
      </c>
      <c r="O135" s="30">
        <f t="shared" si="9"/>
        <v>6104.3176998</v>
      </c>
      <c r="P135" s="31"/>
    </row>
    <row r="136" ht="24" customHeight="1" spans="1:16">
      <c r="A136" s="12">
        <v>133</v>
      </c>
      <c r="B136" s="13" t="s">
        <v>161</v>
      </c>
      <c r="C136" s="12" t="s">
        <v>19</v>
      </c>
      <c r="D136" s="12" t="s">
        <v>20</v>
      </c>
      <c r="E136" s="14">
        <v>44562</v>
      </c>
      <c r="F136" s="14">
        <v>44926</v>
      </c>
      <c r="G136" s="12">
        <v>1</v>
      </c>
      <c r="H136" s="15">
        <v>69869.78</v>
      </c>
      <c r="I136" s="12">
        <v>19</v>
      </c>
      <c r="J136" s="12">
        <v>1.3</v>
      </c>
      <c r="K136" s="15">
        <f t="shared" si="12"/>
        <v>90830.714</v>
      </c>
      <c r="L136" s="48">
        <v>0.185273</v>
      </c>
      <c r="M136" s="30">
        <f t="shared" si="11"/>
        <v>16828.478874922</v>
      </c>
      <c r="N136" s="30">
        <v>11302.701558018</v>
      </c>
      <c r="O136" s="30">
        <f t="shared" si="9"/>
        <v>5525.777316904</v>
      </c>
      <c r="P136" s="32"/>
    </row>
    <row r="137" ht="24" customHeight="1" spans="1:16">
      <c r="A137" s="12">
        <v>134</v>
      </c>
      <c r="B137" s="13" t="s">
        <v>162</v>
      </c>
      <c r="C137" s="12" t="s">
        <v>19</v>
      </c>
      <c r="D137" s="12" t="s">
        <v>20</v>
      </c>
      <c r="E137" s="14">
        <v>44562</v>
      </c>
      <c r="F137" s="14">
        <v>44926</v>
      </c>
      <c r="G137" s="12">
        <v>1</v>
      </c>
      <c r="H137" s="15">
        <v>66198.47</v>
      </c>
      <c r="I137" s="12">
        <v>19</v>
      </c>
      <c r="J137" s="12">
        <v>1.3</v>
      </c>
      <c r="K137" s="15">
        <f t="shared" si="12"/>
        <v>86058.011</v>
      </c>
      <c r="L137" s="48">
        <v>0.185273</v>
      </c>
      <c r="M137" s="30">
        <f t="shared" si="11"/>
        <v>15944.225872003</v>
      </c>
      <c r="N137" s="30">
        <v>10708.800714807</v>
      </c>
      <c r="O137" s="30">
        <f t="shared" si="9"/>
        <v>5235.425157196</v>
      </c>
      <c r="P137" s="32"/>
    </row>
    <row r="138" ht="24" customHeight="1" spans="1:16">
      <c r="A138" s="12">
        <v>135</v>
      </c>
      <c r="B138" s="13" t="s">
        <v>163</v>
      </c>
      <c r="C138" s="12" t="s">
        <v>19</v>
      </c>
      <c r="D138" s="12" t="s">
        <v>20</v>
      </c>
      <c r="E138" s="14">
        <v>44562</v>
      </c>
      <c r="F138" s="14">
        <v>44926</v>
      </c>
      <c r="G138" s="12">
        <v>1</v>
      </c>
      <c r="H138" s="15">
        <v>55165.29</v>
      </c>
      <c r="I138" s="12">
        <v>25</v>
      </c>
      <c r="J138" s="12">
        <v>1.5</v>
      </c>
      <c r="K138" s="15">
        <f t="shared" si="12"/>
        <v>82747.935</v>
      </c>
      <c r="L138" s="48">
        <v>0.185273</v>
      </c>
      <c r="M138" s="30">
        <f t="shared" si="11"/>
        <v>15330.958161255</v>
      </c>
      <c r="N138" s="30">
        <v>10296.904787595</v>
      </c>
      <c r="O138" s="30">
        <f t="shared" si="9"/>
        <v>5034.05337366</v>
      </c>
      <c r="P138" s="32"/>
    </row>
    <row r="139" ht="24" customHeight="1" spans="1:16">
      <c r="A139" s="12">
        <v>136</v>
      </c>
      <c r="B139" s="13" t="s">
        <v>164</v>
      </c>
      <c r="C139" s="12" t="s">
        <v>19</v>
      </c>
      <c r="D139" s="12" t="s">
        <v>20</v>
      </c>
      <c r="E139" s="14">
        <v>44562</v>
      </c>
      <c r="F139" s="14">
        <v>44926</v>
      </c>
      <c r="G139" s="12">
        <v>1</v>
      </c>
      <c r="H139" s="15">
        <v>57898.39</v>
      </c>
      <c r="I139" s="12">
        <v>25</v>
      </c>
      <c r="J139" s="12">
        <v>1.5</v>
      </c>
      <c r="K139" s="15">
        <f t="shared" si="12"/>
        <v>86847.585</v>
      </c>
      <c r="L139" s="48">
        <v>0.185273</v>
      </c>
      <c r="M139" s="30">
        <v>16095.79</v>
      </c>
      <c r="N139" s="30">
        <v>10807.052934645</v>
      </c>
      <c r="O139" s="30">
        <f t="shared" si="9"/>
        <v>5288.737065355</v>
      </c>
      <c r="P139" s="31"/>
    </row>
    <row r="140" ht="24.95" customHeight="1" spans="1:16">
      <c r="A140" s="9" t="s">
        <v>165</v>
      </c>
      <c r="B140" s="9"/>
      <c r="C140" s="9"/>
      <c r="D140" s="9"/>
      <c r="E140" s="42"/>
      <c r="F140" s="42"/>
      <c r="G140" s="9"/>
      <c r="H140" s="9">
        <f>SUM(H4:H139)</f>
        <v>7670140.72</v>
      </c>
      <c r="I140" s="9"/>
      <c r="J140" s="9"/>
      <c r="K140" s="43">
        <v>10758506.77</v>
      </c>
      <c r="L140" s="43"/>
      <c r="M140" s="43">
        <f>SUM(M4:M139)</f>
        <v>1993266.10320151</v>
      </c>
      <c r="N140" s="43">
        <f>SUM(N4:N139)</f>
        <v>1340489.63987294</v>
      </c>
      <c r="O140" s="43">
        <f t="shared" si="9"/>
        <v>652776.463328566</v>
      </c>
      <c r="P140" s="30"/>
    </row>
    <row r="141" ht="78" customHeight="1" spans="1:14">
      <c r="A141" s="44" t="s">
        <v>166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5"/>
      <c r="L141" s="46"/>
      <c r="M141" s="44"/>
      <c r="N141" s="44"/>
    </row>
  </sheetData>
  <autoFilter xmlns:etc="http://www.wps.cn/officeDocument/2017/etCustomData" ref="A2:P141" etc:filterBottomFollowUsedRange="0">
    <extLst/>
  </autoFilter>
  <mergeCells count="17">
    <mergeCell ref="A1:P1"/>
    <mergeCell ref="E2:F2"/>
    <mergeCell ref="A141:M141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pageMargins left="0.550694444444444" right="0.314583333333333" top="0.708333333333333" bottom="0.708333333333333" header="0.314583333333333" footer="0.432638888888889"/>
  <pageSetup paperSize="9" scale="8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5"/>
  <sheetViews>
    <sheetView workbookViewId="0">
      <selection activeCell="O155" sqref="O155"/>
    </sheetView>
  </sheetViews>
  <sheetFormatPr defaultColWidth="9" defaultRowHeight="13.5"/>
  <cols>
    <col min="1" max="1" width="4.84166666666667" style="2" customWidth="1"/>
    <col min="2" max="2" width="10" style="2" customWidth="1"/>
    <col min="3" max="3" width="8.84166666666667" style="2" customWidth="1"/>
    <col min="4" max="4" width="7.25" style="2" customWidth="1"/>
    <col min="5" max="6" width="11.625" style="2" customWidth="1"/>
    <col min="7" max="7" width="6.425" style="2" customWidth="1"/>
    <col min="8" max="8" width="13.5" style="2" customWidth="1"/>
    <col min="9" max="9" width="6.70833333333333" style="2" customWidth="1"/>
    <col min="10" max="10" width="9.04166666666667" style="2" customWidth="1"/>
    <col min="11" max="11" width="15.3083333333333" style="3" customWidth="1"/>
    <col min="12" max="12" width="12.5916666666667" style="4" customWidth="1"/>
    <col min="13" max="14" width="11.75" style="3" customWidth="1"/>
    <col min="15" max="16" width="13.125" style="5" customWidth="1"/>
    <col min="17" max="16384" width="9" style="2"/>
  </cols>
  <sheetData>
    <row r="1" ht="38" customHeight="1" spans="1:16">
      <c r="A1" s="6" t="s">
        <v>167</v>
      </c>
      <c r="B1" s="6"/>
      <c r="C1" s="6"/>
      <c r="D1" s="6"/>
      <c r="E1" s="6"/>
      <c r="F1" s="6"/>
      <c r="G1" s="6"/>
      <c r="H1" s="6"/>
      <c r="I1" s="6"/>
      <c r="J1" s="6"/>
      <c r="K1" s="16"/>
      <c r="L1" s="17"/>
      <c r="M1" s="6"/>
      <c r="N1" s="6"/>
      <c r="O1" s="18"/>
      <c r="P1" s="18"/>
    </row>
    <row r="2" ht="18.75" customHeight="1" spans="1:16">
      <c r="A2" s="7" t="s">
        <v>168</v>
      </c>
      <c r="B2" s="7"/>
      <c r="C2" s="7"/>
      <c r="D2" s="7"/>
      <c r="E2" s="7"/>
      <c r="F2" s="7"/>
      <c r="G2" s="7"/>
      <c r="H2" s="7"/>
      <c r="I2" s="7"/>
      <c r="J2" s="7"/>
      <c r="K2" s="19"/>
      <c r="L2" s="20"/>
      <c r="M2" s="7"/>
      <c r="N2" s="7"/>
      <c r="O2" s="7"/>
      <c r="P2" s="7"/>
    </row>
    <row r="3" ht="37.5" customHeight="1" spans="1:16">
      <c r="A3" s="8" t="s">
        <v>169</v>
      </c>
      <c r="B3" s="8"/>
      <c r="C3" s="8"/>
      <c r="D3" s="8"/>
      <c r="E3" s="8"/>
      <c r="F3" s="8"/>
      <c r="G3" s="8"/>
      <c r="H3" s="8"/>
      <c r="I3" s="8"/>
      <c r="J3" s="8"/>
      <c r="K3" s="21"/>
      <c r="L3" s="22"/>
      <c r="M3" s="8"/>
      <c r="N3" s="8"/>
      <c r="O3" s="8"/>
      <c r="P3" s="8"/>
    </row>
    <row r="4" ht="21" customHeight="1" spans="1:16">
      <c r="A4" s="9" t="s">
        <v>1</v>
      </c>
      <c r="B4" s="9" t="s">
        <v>2</v>
      </c>
      <c r="C4" s="9" t="s">
        <v>3</v>
      </c>
      <c r="D4" s="10" t="s">
        <v>4</v>
      </c>
      <c r="E4" s="9" t="s">
        <v>5</v>
      </c>
      <c r="F4" s="9"/>
      <c r="G4" s="9" t="s">
        <v>6</v>
      </c>
      <c r="H4" s="9" t="s">
        <v>7</v>
      </c>
      <c r="I4" s="9" t="s">
        <v>8</v>
      </c>
      <c r="J4" s="9" t="s">
        <v>9</v>
      </c>
      <c r="K4" s="23" t="s">
        <v>10</v>
      </c>
      <c r="L4" s="24" t="s">
        <v>11</v>
      </c>
      <c r="M4" s="25" t="s">
        <v>12</v>
      </c>
      <c r="N4" s="25" t="s">
        <v>13</v>
      </c>
      <c r="O4" s="25" t="s">
        <v>14</v>
      </c>
      <c r="P4" s="26" t="s">
        <v>15</v>
      </c>
    </row>
    <row r="5" ht="21" customHeight="1" spans="1:16">
      <c r="A5" s="9"/>
      <c r="B5" s="9"/>
      <c r="C5" s="9"/>
      <c r="D5" s="11"/>
      <c r="E5" s="9" t="s">
        <v>16</v>
      </c>
      <c r="F5" s="9" t="s">
        <v>17</v>
      </c>
      <c r="G5" s="9"/>
      <c r="H5" s="9"/>
      <c r="I5" s="9"/>
      <c r="J5" s="9"/>
      <c r="K5" s="23"/>
      <c r="L5" s="27"/>
      <c r="M5" s="28"/>
      <c r="N5" s="28"/>
      <c r="O5" s="28"/>
      <c r="P5" s="26"/>
    </row>
    <row r="6" ht="24" customHeight="1" spans="1:16">
      <c r="A6" s="12">
        <v>1</v>
      </c>
      <c r="B6" s="13" t="s">
        <v>18</v>
      </c>
      <c r="C6" s="12" t="s">
        <v>19</v>
      </c>
      <c r="D6" s="12" t="s">
        <v>20</v>
      </c>
      <c r="E6" s="14">
        <v>44562</v>
      </c>
      <c r="F6" s="14">
        <v>44926</v>
      </c>
      <c r="G6" s="12">
        <v>1</v>
      </c>
      <c r="H6" s="15">
        <v>77940.31</v>
      </c>
      <c r="I6" s="12">
        <v>9</v>
      </c>
      <c r="J6" s="12">
        <v>1</v>
      </c>
      <c r="K6" s="15">
        <f t="shared" ref="K6:K69" si="0">G6*H6*J6</f>
        <v>77940.31</v>
      </c>
      <c r="L6" s="29">
        <v>0.185273</v>
      </c>
      <c r="M6" s="30">
        <f t="shared" ref="M6:M69" si="1">K6*L6</f>
        <v>14440.23505463</v>
      </c>
      <c r="N6" s="30">
        <v>9698.65835547</v>
      </c>
      <c r="O6" s="30">
        <f>M6-N6</f>
        <v>4741.57669916</v>
      </c>
      <c r="P6" s="31"/>
    </row>
    <row r="7" ht="24" customHeight="1" spans="1:16">
      <c r="A7" s="12">
        <v>2</v>
      </c>
      <c r="B7" s="13" t="s">
        <v>21</v>
      </c>
      <c r="C7" s="12" t="s">
        <v>19</v>
      </c>
      <c r="D7" s="12" t="s">
        <v>20</v>
      </c>
      <c r="E7" s="14">
        <v>44562</v>
      </c>
      <c r="F7" s="14">
        <v>44926</v>
      </c>
      <c r="G7" s="12">
        <v>1</v>
      </c>
      <c r="H7" s="15">
        <v>77350.2</v>
      </c>
      <c r="I7" s="12">
        <v>9</v>
      </c>
      <c r="J7" s="12">
        <v>1</v>
      </c>
      <c r="K7" s="15">
        <f t="shared" si="0"/>
        <v>77350.2</v>
      </c>
      <c r="L7" s="29">
        <v>0.185273</v>
      </c>
      <c r="M7" s="30">
        <f t="shared" si="1"/>
        <v>14330.9036046</v>
      </c>
      <c r="N7" s="30">
        <v>9625.2268374</v>
      </c>
      <c r="O7" s="30">
        <f t="shared" ref="O7:O38" si="2">M7-N7</f>
        <v>4705.6767672</v>
      </c>
      <c r="P7" s="31"/>
    </row>
    <row r="8" ht="24" customHeight="1" spans="1:16">
      <c r="A8" s="12">
        <v>3</v>
      </c>
      <c r="B8" s="13" t="s">
        <v>22</v>
      </c>
      <c r="C8" s="12" t="s">
        <v>19</v>
      </c>
      <c r="D8" s="12" t="s">
        <v>20</v>
      </c>
      <c r="E8" s="14">
        <v>44562</v>
      </c>
      <c r="F8" s="14">
        <v>44926</v>
      </c>
      <c r="G8" s="12">
        <v>1</v>
      </c>
      <c r="H8" s="15">
        <v>68806.327</v>
      </c>
      <c r="I8" s="12">
        <v>30</v>
      </c>
      <c r="J8" s="12">
        <v>2</v>
      </c>
      <c r="K8" s="15">
        <f t="shared" si="0"/>
        <v>137612.654</v>
      </c>
      <c r="L8" s="29">
        <v>0.185273</v>
      </c>
      <c r="M8" s="30">
        <f t="shared" si="1"/>
        <v>25495.909244542</v>
      </c>
      <c r="N8" s="30">
        <v>17129.3503476</v>
      </c>
      <c r="O8" s="30">
        <f t="shared" si="2"/>
        <v>8366.558896942</v>
      </c>
      <c r="P8" s="31"/>
    </row>
    <row r="9" ht="24" customHeight="1" spans="1:16">
      <c r="A9" s="12">
        <v>4</v>
      </c>
      <c r="B9" s="13" t="s">
        <v>23</v>
      </c>
      <c r="C9" s="12" t="s">
        <v>19</v>
      </c>
      <c r="D9" s="12" t="s">
        <v>20</v>
      </c>
      <c r="E9" s="14">
        <v>44562</v>
      </c>
      <c r="F9" s="14">
        <v>44926</v>
      </c>
      <c r="G9" s="12">
        <v>1</v>
      </c>
      <c r="H9" s="15">
        <v>66754.84</v>
      </c>
      <c r="I9" s="12">
        <v>9</v>
      </c>
      <c r="J9" s="12">
        <v>1</v>
      </c>
      <c r="K9" s="15">
        <f t="shared" si="0"/>
        <v>66754.84</v>
      </c>
      <c r="L9" s="29">
        <v>0.185273</v>
      </c>
      <c r="M9" s="30">
        <f t="shared" si="1"/>
        <v>12367.86947132</v>
      </c>
      <c r="N9" s="30">
        <v>8306.77202508</v>
      </c>
      <c r="O9" s="30">
        <f t="shared" si="2"/>
        <v>4061.09744624</v>
      </c>
      <c r="P9" s="31"/>
    </row>
    <row r="10" ht="24" customHeight="1" spans="1:16">
      <c r="A10" s="12">
        <v>5</v>
      </c>
      <c r="B10" s="13" t="s">
        <v>24</v>
      </c>
      <c r="C10" s="12" t="s">
        <v>19</v>
      </c>
      <c r="D10" s="12" t="s">
        <v>20</v>
      </c>
      <c r="E10" s="14">
        <v>44562</v>
      </c>
      <c r="F10" s="14">
        <v>44926</v>
      </c>
      <c r="G10" s="12">
        <v>1</v>
      </c>
      <c r="H10" s="15">
        <v>76338.452</v>
      </c>
      <c r="I10" s="12">
        <v>9</v>
      </c>
      <c r="J10" s="12">
        <v>1</v>
      </c>
      <c r="K10" s="15">
        <f t="shared" si="0"/>
        <v>76338.452</v>
      </c>
      <c r="L10" s="29">
        <v>0.185273</v>
      </c>
      <c r="M10" s="30">
        <f t="shared" si="1"/>
        <v>14143.454017396</v>
      </c>
      <c r="N10" s="30">
        <v>9543.21663255</v>
      </c>
      <c r="O10" s="30">
        <f t="shared" si="2"/>
        <v>4600.237384846</v>
      </c>
      <c r="P10" s="31"/>
    </row>
    <row r="11" ht="24" customHeight="1" spans="1:16">
      <c r="A11" s="12">
        <v>6</v>
      </c>
      <c r="B11" s="13" t="s">
        <v>25</v>
      </c>
      <c r="C11" s="12" t="s">
        <v>19</v>
      </c>
      <c r="D11" s="12" t="s">
        <v>20</v>
      </c>
      <c r="E11" s="14">
        <v>44562</v>
      </c>
      <c r="F11" s="14">
        <v>44926</v>
      </c>
      <c r="G11" s="12">
        <v>1</v>
      </c>
      <c r="H11" s="15">
        <v>64281.87</v>
      </c>
      <c r="I11" s="12">
        <v>9</v>
      </c>
      <c r="J11" s="12">
        <v>1</v>
      </c>
      <c r="K11" s="15">
        <f t="shared" si="0"/>
        <v>64281.87</v>
      </c>
      <c r="L11" s="29">
        <v>0.185273</v>
      </c>
      <c r="M11" s="30">
        <f t="shared" si="1"/>
        <v>11909.69490051</v>
      </c>
      <c r="N11" s="30">
        <v>7999.04305719</v>
      </c>
      <c r="O11" s="30">
        <f t="shared" si="2"/>
        <v>3910.65184332</v>
      </c>
      <c r="P11" s="31"/>
    </row>
    <row r="12" ht="24" customHeight="1" spans="1:16">
      <c r="A12" s="12">
        <v>7</v>
      </c>
      <c r="B12" s="13" t="s">
        <v>26</v>
      </c>
      <c r="C12" s="12" t="s">
        <v>19</v>
      </c>
      <c r="D12" s="12" t="s">
        <v>20</v>
      </c>
      <c r="E12" s="14">
        <v>44562</v>
      </c>
      <c r="F12" s="14">
        <v>44926</v>
      </c>
      <c r="G12" s="12">
        <v>1</v>
      </c>
      <c r="H12" s="15">
        <v>66427.73</v>
      </c>
      <c r="I12" s="12">
        <v>19</v>
      </c>
      <c r="J12" s="12">
        <v>1.3</v>
      </c>
      <c r="K12" s="15">
        <f t="shared" si="0"/>
        <v>86356.049</v>
      </c>
      <c r="L12" s="29">
        <v>0.185273</v>
      </c>
      <c r="M12" s="30">
        <f t="shared" si="1"/>
        <v>15999.444266377</v>
      </c>
      <c r="N12" s="30">
        <v>10745.887669413</v>
      </c>
      <c r="O12" s="30">
        <f t="shared" si="2"/>
        <v>5253.556596964</v>
      </c>
      <c r="P12" s="31"/>
    </row>
    <row r="13" ht="24" customHeight="1" spans="1:16">
      <c r="A13" s="12">
        <v>8</v>
      </c>
      <c r="B13" s="13" t="s">
        <v>27</v>
      </c>
      <c r="C13" s="12" t="s">
        <v>19</v>
      </c>
      <c r="D13" s="12" t="s">
        <v>20</v>
      </c>
      <c r="E13" s="14">
        <v>44562</v>
      </c>
      <c r="F13" s="14">
        <v>44926</v>
      </c>
      <c r="G13" s="12">
        <v>1</v>
      </c>
      <c r="H13" s="15">
        <v>83087.411</v>
      </c>
      <c r="I13" s="12">
        <v>9</v>
      </c>
      <c r="J13" s="12">
        <v>1</v>
      </c>
      <c r="K13" s="15">
        <f t="shared" si="0"/>
        <v>83087.411</v>
      </c>
      <c r="L13" s="29">
        <v>0.185273</v>
      </c>
      <c r="M13" s="30">
        <f t="shared" si="1"/>
        <v>15393.853898203</v>
      </c>
      <c r="N13" s="30">
        <v>10419.68739768</v>
      </c>
      <c r="O13" s="30">
        <f t="shared" si="2"/>
        <v>4974.166500523</v>
      </c>
      <c r="P13" s="31"/>
    </row>
    <row r="14" ht="24" customHeight="1" spans="1:16">
      <c r="A14" s="12">
        <v>9</v>
      </c>
      <c r="B14" s="13" t="s">
        <v>28</v>
      </c>
      <c r="C14" s="12" t="s">
        <v>19</v>
      </c>
      <c r="D14" s="12" t="s">
        <v>20</v>
      </c>
      <c r="E14" s="14">
        <v>44562</v>
      </c>
      <c r="F14" s="14">
        <v>44926</v>
      </c>
      <c r="G14" s="12">
        <v>1</v>
      </c>
      <c r="H14" s="15">
        <v>74058.594</v>
      </c>
      <c r="I14" s="12">
        <v>9</v>
      </c>
      <c r="J14" s="12">
        <v>1</v>
      </c>
      <c r="K14" s="15">
        <f t="shared" si="0"/>
        <v>74058.594</v>
      </c>
      <c r="L14" s="29">
        <v>0.185273</v>
      </c>
      <c r="M14" s="30">
        <f t="shared" si="1"/>
        <v>13721.057886162</v>
      </c>
      <c r="N14" s="30">
        <v>9227.76634881</v>
      </c>
      <c r="O14" s="30">
        <f t="shared" si="2"/>
        <v>4493.291537352</v>
      </c>
      <c r="P14" s="31"/>
    </row>
    <row r="15" ht="24" customHeight="1" spans="1:16">
      <c r="A15" s="12">
        <v>10</v>
      </c>
      <c r="B15" s="13" t="s">
        <v>29</v>
      </c>
      <c r="C15" s="12" t="s">
        <v>19</v>
      </c>
      <c r="D15" s="12" t="s">
        <v>20</v>
      </c>
      <c r="E15" s="14">
        <v>44562</v>
      </c>
      <c r="F15" s="14">
        <v>44926</v>
      </c>
      <c r="G15" s="12">
        <v>1</v>
      </c>
      <c r="H15" s="15">
        <v>63799</v>
      </c>
      <c r="I15" s="12">
        <v>19</v>
      </c>
      <c r="J15" s="12">
        <v>1.3</v>
      </c>
      <c r="K15" s="15">
        <f t="shared" si="0"/>
        <v>82938.7</v>
      </c>
      <c r="L15" s="29">
        <v>0.185273</v>
      </c>
      <c r="M15" s="30">
        <f t="shared" si="1"/>
        <v>15366.3017651</v>
      </c>
      <c r="N15" s="30">
        <v>10320.6430119</v>
      </c>
      <c r="O15" s="30">
        <f t="shared" si="2"/>
        <v>5045.6587532</v>
      </c>
      <c r="P15" s="31"/>
    </row>
    <row r="16" ht="24" customHeight="1" spans="1:16">
      <c r="A16" s="12">
        <v>11</v>
      </c>
      <c r="B16" s="13" t="s">
        <v>30</v>
      </c>
      <c r="C16" s="12" t="s">
        <v>19</v>
      </c>
      <c r="D16" s="12" t="s">
        <v>20</v>
      </c>
      <c r="E16" s="14">
        <v>44562</v>
      </c>
      <c r="F16" s="14">
        <v>44926</v>
      </c>
      <c r="G16" s="12">
        <v>1</v>
      </c>
      <c r="H16" s="15">
        <v>68522.527</v>
      </c>
      <c r="I16" s="12">
        <v>19</v>
      </c>
      <c r="J16" s="12">
        <v>1.3</v>
      </c>
      <c r="K16" s="15">
        <f t="shared" si="0"/>
        <v>89079.2851</v>
      </c>
      <c r="L16" s="29">
        <v>0.185273</v>
      </c>
      <c r="M16" s="30">
        <f t="shared" si="1"/>
        <v>16503.9863883323</v>
      </c>
      <c r="N16" s="30">
        <v>11089.55914482</v>
      </c>
      <c r="O16" s="30">
        <f t="shared" si="2"/>
        <v>5414.4272435123</v>
      </c>
      <c r="P16" s="31"/>
    </row>
    <row r="17" ht="24" customHeight="1" spans="1:16">
      <c r="A17" s="12">
        <v>12</v>
      </c>
      <c r="B17" s="13" t="s">
        <v>31</v>
      </c>
      <c r="C17" s="12" t="s">
        <v>19</v>
      </c>
      <c r="D17" s="12" t="s">
        <v>20</v>
      </c>
      <c r="E17" s="14">
        <v>44562</v>
      </c>
      <c r="F17" s="14">
        <v>44926</v>
      </c>
      <c r="G17" s="12">
        <v>1</v>
      </c>
      <c r="H17" s="15">
        <v>75974.12</v>
      </c>
      <c r="I17" s="12">
        <v>9</v>
      </c>
      <c r="J17" s="12">
        <v>1</v>
      </c>
      <c r="K17" s="15">
        <f t="shared" si="0"/>
        <v>75974.12</v>
      </c>
      <c r="L17" s="29">
        <v>0.185273</v>
      </c>
      <c r="M17" s="30">
        <f t="shared" si="1"/>
        <v>14075.95313476</v>
      </c>
      <c r="N17" s="30">
        <v>9466.67170074</v>
      </c>
      <c r="O17" s="30">
        <f t="shared" si="2"/>
        <v>4609.28143402</v>
      </c>
      <c r="P17" s="31"/>
    </row>
    <row r="18" ht="24" customHeight="1" spans="1:16">
      <c r="A18" s="12">
        <v>13</v>
      </c>
      <c r="B18" s="13" t="s">
        <v>32</v>
      </c>
      <c r="C18" s="12" t="s">
        <v>19</v>
      </c>
      <c r="D18" s="12" t="s">
        <v>20</v>
      </c>
      <c r="E18" s="14">
        <v>44562</v>
      </c>
      <c r="F18" s="14">
        <v>44926</v>
      </c>
      <c r="G18" s="12">
        <v>1</v>
      </c>
      <c r="H18" s="15">
        <v>40281.84</v>
      </c>
      <c r="I18" s="12">
        <v>19</v>
      </c>
      <c r="J18" s="12">
        <v>1.3</v>
      </c>
      <c r="K18" s="15">
        <f t="shared" si="0"/>
        <v>52366.392</v>
      </c>
      <c r="L18" s="29">
        <v>0.185273</v>
      </c>
      <c r="M18" s="30">
        <f t="shared" si="1"/>
        <v>9702.078545016</v>
      </c>
      <c r="N18" s="30">
        <v>6548.77710825</v>
      </c>
      <c r="O18" s="30">
        <f t="shared" si="2"/>
        <v>3153.301436766</v>
      </c>
      <c r="P18" s="31"/>
    </row>
    <row r="19" ht="24" customHeight="1" spans="1:16">
      <c r="A19" s="12">
        <v>14</v>
      </c>
      <c r="B19" s="13" t="s">
        <v>33</v>
      </c>
      <c r="C19" s="12" t="s">
        <v>19</v>
      </c>
      <c r="D19" s="12" t="s">
        <v>20</v>
      </c>
      <c r="E19" s="14">
        <v>44562</v>
      </c>
      <c r="F19" s="14">
        <v>44926</v>
      </c>
      <c r="G19" s="12">
        <v>1</v>
      </c>
      <c r="H19" s="15">
        <v>74277.02</v>
      </c>
      <c r="I19" s="12">
        <v>9</v>
      </c>
      <c r="J19" s="12">
        <v>1</v>
      </c>
      <c r="K19" s="15">
        <f t="shared" si="0"/>
        <v>74277.02</v>
      </c>
      <c r="L19" s="29">
        <v>0.185273</v>
      </c>
      <c r="M19" s="30">
        <f t="shared" si="1"/>
        <v>13761.52632646</v>
      </c>
      <c r="N19" s="30">
        <v>9242.80953774</v>
      </c>
      <c r="O19" s="30">
        <f t="shared" si="2"/>
        <v>4518.71678872</v>
      </c>
      <c r="P19" s="31"/>
    </row>
    <row r="20" ht="24" customHeight="1" spans="1:16">
      <c r="A20" s="12">
        <v>15</v>
      </c>
      <c r="B20" s="13" t="s">
        <v>34</v>
      </c>
      <c r="C20" s="12" t="s">
        <v>19</v>
      </c>
      <c r="D20" s="12" t="s">
        <v>20</v>
      </c>
      <c r="E20" s="14">
        <v>44562</v>
      </c>
      <c r="F20" s="14">
        <v>44926</v>
      </c>
      <c r="G20" s="12">
        <v>1</v>
      </c>
      <c r="H20" s="15">
        <v>65560.78</v>
      </c>
      <c r="I20" s="12">
        <v>19</v>
      </c>
      <c r="J20" s="12">
        <v>1.3</v>
      </c>
      <c r="K20" s="15">
        <f t="shared" si="0"/>
        <v>85229.014</v>
      </c>
      <c r="L20" s="29">
        <v>0.185273</v>
      </c>
      <c r="M20" s="30">
        <f t="shared" si="1"/>
        <v>15790.635110822</v>
      </c>
      <c r="N20" s="30">
        <v>10605.642815118</v>
      </c>
      <c r="O20" s="30">
        <f t="shared" si="2"/>
        <v>5184.992295704</v>
      </c>
      <c r="P20" s="31"/>
    </row>
    <row r="21" ht="24" customHeight="1" spans="1:16">
      <c r="A21" s="12">
        <v>16</v>
      </c>
      <c r="B21" s="13" t="s">
        <v>35</v>
      </c>
      <c r="C21" s="12" t="s">
        <v>19</v>
      </c>
      <c r="D21" s="12" t="s">
        <v>20</v>
      </c>
      <c r="E21" s="14">
        <v>44562</v>
      </c>
      <c r="F21" s="14">
        <v>44926</v>
      </c>
      <c r="G21" s="12">
        <v>1</v>
      </c>
      <c r="H21" s="15">
        <v>84008.21</v>
      </c>
      <c r="I21" s="12">
        <v>28</v>
      </c>
      <c r="J21" s="12">
        <v>1.5</v>
      </c>
      <c r="K21" s="15">
        <f t="shared" si="0"/>
        <v>126012.315</v>
      </c>
      <c r="L21" s="29">
        <v>0.185273</v>
      </c>
      <c r="M21" s="30">
        <f t="shared" si="1"/>
        <v>23346.679636995</v>
      </c>
      <c r="N21" s="30">
        <v>15680.594441655</v>
      </c>
      <c r="O21" s="30">
        <f t="shared" si="2"/>
        <v>7666.08519534</v>
      </c>
      <c r="P21" s="31"/>
    </row>
    <row r="22" ht="24" customHeight="1" spans="1:16">
      <c r="A22" s="12">
        <v>17</v>
      </c>
      <c r="B22" s="13" t="s">
        <v>36</v>
      </c>
      <c r="C22" s="12" t="s">
        <v>19</v>
      </c>
      <c r="D22" s="12" t="s">
        <v>20</v>
      </c>
      <c r="E22" s="14">
        <v>44562</v>
      </c>
      <c r="F22" s="14">
        <v>44926</v>
      </c>
      <c r="G22" s="12">
        <v>1</v>
      </c>
      <c r="H22" s="15">
        <v>81067.88</v>
      </c>
      <c r="I22" s="12">
        <v>28</v>
      </c>
      <c r="J22" s="12">
        <v>1.5</v>
      </c>
      <c r="K22" s="15">
        <f t="shared" si="0"/>
        <v>121601.82</v>
      </c>
      <c r="L22" s="29">
        <v>0.185273</v>
      </c>
      <c r="M22" s="30">
        <f t="shared" si="1"/>
        <v>22529.53399686</v>
      </c>
      <c r="N22" s="30">
        <v>15131.76567534</v>
      </c>
      <c r="O22" s="30">
        <f t="shared" si="2"/>
        <v>7397.76832152</v>
      </c>
      <c r="P22" s="31"/>
    </row>
    <row r="23" ht="24" customHeight="1" spans="1:16">
      <c r="A23" s="12">
        <v>18</v>
      </c>
      <c r="B23" s="13" t="s">
        <v>37</v>
      </c>
      <c r="C23" s="12" t="s">
        <v>19</v>
      </c>
      <c r="D23" s="12" t="s">
        <v>20</v>
      </c>
      <c r="E23" s="14">
        <v>44562</v>
      </c>
      <c r="F23" s="14">
        <v>44926</v>
      </c>
      <c r="G23" s="12">
        <v>1</v>
      </c>
      <c r="H23" s="15">
        <v>80062.5</v>
      </c>
      <c r="I23" s="12">
        <v>19</v>
      </c>
      <c r="J23" s="12">
        <v>1.3</v>
      </c>
      <c r="K23" s="15">
        <f t="shared" si="0"/>
        <v>104081.25</v>
      </c>
      <c r="L23" s="29">
        <v>0.185273</v>
      </c>
      <c r="M23" s="30">
        <f t="shared" si="1"/>
        <v>19283.44543125</v>
      </c>
      <c r="N23" s="30">
        <v>12951.55850625</v>
      </c>
      <c r="O23" s="30">
        <f t="shared" si="2"/>
        <v>6331.886925</v>
      </c>
      <c r="P23" s="31"/>
    </row>
    <row r="24" ht="24" customHeight="1" spans="1:16">
      <c r="A24" s="12">
        <v>19</v>
      </c>
      <c r="B24" s="13" t="s">
        <v>38</v>
      </c>
      <c r="C24" s="12" t="s">
        <v>19</v>
      </c>
      <c r="D24" s="12" t="s">
        <v>20</v>
      </c>
      <c r="E24" s="14">
        <v>44562</v>
      </c>
      <c r="F24" s="14">
        <v>44926</v>
      </c>
      <c r="G24" s="12">
        <v>1</v>
      </c>
      <c r="H24" s="15">
        <v>39889.803</v>
      </c>
      <c r="I24" s="12">
        <v>19</v>
      </c>
      <c r="J24" s="12">
        <v>1.3</v>
      </c>
      <c r="K24" s="15">
        <f t="shared" si="0"/>
        <v>51856.7439</v>
      </c>
      <c r="L24" s="29">
        <v>0.185273</v>
      </c>
      <c r="M24" s="30">
        <f t="shared" si="1"/>
        <v>9607.6545125847</v>
      </c>
      <c r="N24" s="30">
        <v>6493.54947891</v>
      </c>
      <c r="O24" s="30">
        <f t="shared" si="2"/>
        <v>3114.1050336747</v>
      </c>
      <c r="P24" s="31"/>
    </row>
    <row r="25" ht="24" customHeight="1" spans="1:16">
      <c r="A25" s="12">
        <v>20</v>
      </c>
      <c r="B25" s="13" t="s">
        <v>39</v>
      </c>
      <c r="C25" s="12" t="s">
        <v>19</v>
      </c>
      <c r="D25" s="12" t="s">
        <v>20</v>
      </c>
      <c r="E25" s="14">
        <v>44562</v>
      </c>
      <c r="F25" s="14">
        <v>44926</v>
      </c>
      <c r="G25" s="12">
        <v>1</v>
      </c>
      <c r="H25" s="15">
        <v>67317.26</v>
      </c>
      <c r="I25" s="12">
        <v>28</v>
      </c>
      <c r="J25" s="12">
        <v>1.5</v>
      </c>
      <c r="K25" s="15">
        <f t="shared" si="0"/>
        <v>100975.89</v>
      </c>
      <c r="L25" s="29">
        <v>0.185273</v>
      </c>
      <c r="M25" s="30">
        <f t="shared" si="1"/>
        <v>18708.10606797</v>
      </c>
      <c r="N25" s="30">
        <v>12565.13682393</v>
      </c>
      <c r="O25" s="30">
        <f t="shared" si="2"/>
        <v>6142.96924404</v>
      </c>
      <c r="P25" s="31"/>
    </row>
    <row r="26" ht="24" customHeight="1" spans="1:16">
      <c r="A26" s="12">
        <v>21</v>
      </c>
      <c r="B26" s="13" t="s">
        <v>40</v>
      </c>
      <c r="C26" s="12" t="s">
        <v>19</v>
      </c>
      <c r="D26" s="12" t="s">
        <v>20</v>
      </c>
      <c r="E26" s="14">
        <v>44562</v>
      </c>
      <c r="F26" s="14">
        <v>44926</v>
      </c>
      <c r="G26" s="12">
        <v>1</v>
      </c>
      <c r="H26" s="15">
        <v>35678.012</v>
      </c>
      <c r="I26" s="12">
        <v>19</v>
      </c>
      <c r="J26" s="12">
        <v>1.3</v>
      </c>
      <c r="K26" s="15">
        <f t="shared" si="0"/>
        <v>46381.4156</v>
      </c>
      <c r="L26" s="29">
        <v>0.185273</v>
      </c>
      <c r="M26" s="30">
        <f t="shared" si="1"/>
        <v>8593.2240124588</v>
      </c>
      <c r="N26" s="30">
        <v>5830.20320805</v>
      </c>
      <c r="O26" s="30">
        <f t="shared" si="2"/>
        <v>2763.0208044088</v>
      </c>
      <c r="P26" s="32"/>
    </row>
    <row r="27" ht="24" customHeight="1" spans="1:16">
      <c r="A27" s="12">
        <v>22</v>
      </c>
      <c r="B27" s="13" t="s">
        <v>41</v>
      </c>
      <c r="C27" s="12" t="s">
        <v>19</v>
      </c>
      <c r="D27" s="12" t="s">
        <v>20</v>
      </c>
      <c r="E27" s="14">
        <v>44562</v>
      </c>
      <c r="F27" s="14">
        <v>44926</v>
      </c>
      <c r="G27" s="12">
        <v>1</v>
      </c>
      <c r="H27" s="15">
        <v>86371</v>
      </c>
      <c r="I27" s="12">
        <v>31</v>
      </c>
      <c r="J27" s="12">
        <v>2</v>
      </c>
      <c r="K27" s="15">
        <f t="shared" si="0"/>
        <v>172742</v>
      </c>
      <c r="L27" s="29">
        <v>0.185273</v>
      </c>
      <c r="M27" s="30">
        <f t="shared" si="1"/>
        <v>32004.428566</v>
      </c>
      <c r="N27" s="30">
        <v>21495.496254</v>
      </c>
      <c r="O27" s="30">
        <f t="shared" si="2"/>
        <v>10508.932312</v>
      </c>
      <c r="P27" s="32"/>
    </row>
    <row r="28" ht="24" customHeight="1" spans="1:16">
      <c r="A28" s="12">
        <v>23</v>
      </c>
      <c r="B28" s="13" t="s">
        <v>42</v>
      </c>
      <c r="C28" s="12" t="s">
        <v>19</v>
      </c>
      <c r="D28" s="12" t="s">
        <v>20</v>
      </c>
      <c r="E28" s="14">
        <v>44562</v>
      </c>
      <c r="F28" s="14">
        <v>44926</v>
      </c>
      <c r="G28" s="12">
        <v>1</v>
      </c>
      <c r="H28" s="15">
        <v>84349.27</v>
      </c>
      <c r="I28" s="12">
        <v>28</v>
      </c>
      <c r="J28" s="12">
        <v>1.5</v>
      </c>
      <c r="K28" s="15">
        <f t="shared" si="0"/>
        <v>126523.905</v>
      </c>
      <c r="L28" s="29">
        <v>0.185273</v>
      </c>
      <c r="M28" s="30">
        <f t="shared" si="1"/>
        <v>23441.463451065</v>
      </c>
      <c r="N28" s="30">
        <v>15744.255166485</v>
      </c>
      <c r="O28" s="30">
        <f t="shared" si="2"/>
        <v>7697.20828458</v>
      </c>
      <c r="P28" s="31"/>
    </row>
    <row r="29" ht="24" customHeight="1" spans="1:16">
      <c r="A29" s="12">
        <v>24</v>
      </c>
      <c r="B29" s="13" t="s">
        <v>43</v>
      </c>
      <c r="C29" s="12" t="s">
        <v>19</v>
      </c>
      <c r="D29" s="12" t="s">
        <v>20</v>
      </c>
      <c r="E29" s="14">
        <v>44562</v>
      </c>
      <c r="F29" s="14">
        <v>44926</v>
      </c>
      <c r="G29" s="12">
        <v>1</v>
      </c>
      <c r="H29" s="15">
        <v>78181.98</v>
      </c>
      <c r="I29" s="12">
        <v>28</v>
      </c>
      <c r="J29" s="12">
        <v>1.5</v>
      </c>
      <c r="K29" s="15">
        <f t="shared" si="0"/>
        <v>117272.97</v>
      </c>
      <c r="L29" s="29">
        <v>0.185273</v>
      </c>
      <c r="M29" s="30">
        <f t="shared" si="1"/>
        <v>21727.51497081</v>
      </c>
      <c r="N29" s="30">
        <v>14593.09656789</v>
      </c>
      <c r="O29" s="30">
        <f t="shared" si="2"/>
        <v>7134.41840292</v>
      </c>
      <c r="P29" s="32"/>
    </row>
    <row r="30" ht="24" customHeight="1" spans="1:16">
      <c r="A30" s="12">
        <v>25</v>
      </c>
      <c r="B30" s="13" t="s">
        <v>44</v>
      </c>
      <c r="C30" s="12" t="s">
        <v>19</v>
      </c>
      <c r="D30" s="12" t="s">
        <v>20</v>
      </c>
      <c r="E30" s="14">
        <v>44562</v>
      </c>
      <c r="F30" s="14">
        <v>44926</v>
      </c>
      <c r="G30" s="12">
        <v>1</v>
      </c>
      <c r="H30" s="15">
        <v>74115.2</v>
      </c>
      <c r="I30" s="12">
        <v>31</v>
      </c>
      <c r="J30" s="12">
        <v>2</v>
      </c>
      <c r="K30" s="15">
        <f t="shared" si="0"/>
        <v>148230.4</v>
      </c>
      <c r="L30" s="29">
        <v>0.185273</v>
      </c>
      <c r="M30" s="30">
        <f t="shared" si="1"/>
        <v>27463.0908992</v>
      </c>
      <c r="N30" s="30">
        <v>18445.3462848</v>
      </c>
      <c r="O30" s="30">
        <f t="shared" si="2"/>
        <v>9017.7446144</v>
      </c>
      <c r="P30" s="31"/>
    </row>
    <row r="31" ht="24" customHeight="1" spans="1:16">
      <c r="A31" s="12">
        <v>26</v>
      </c>
      <c r="B31" s="13" t="s">
        <v>45</v>
      </c>
      <c r="C31" s="12" t="s">
        <v>19</v>
      </c>
      <c r="D31" s="12" t="s">
        <v>20</v>
      </c>
      <c r="E31" s="14">
        <v>44562</v>
      </c>
      <c r="F31" s="14">
        <v>44926</v>
      </c>
      <c r="G31" s="12">
        <v>1</v>
      </c>
      <c r="H31" s="15">
        <v>80884.3</v>
      </c>
      <c r="I31" s="12">
        <v>31</v>
      </c>
      <c r="J31" s="12">
        <v>2</v>
      </c>
      <c r="K31" s="15">
        <f t="shared" si="0"/>
        <v>161768.6</v>
      </c>
      <c r="L31" s="29">
        <v>0.185273</v>
      </c>
      <c r="M31" s="30">
        <f t="shared" si="1"/>
        <v>29971.3538278</v>
      </c>
      <c r="N31" s="30">
        <v>20129.9992782</v>
      </c>
      <c r="O31" s="30">
        <f t="shared" si="2"/>
        <v>9841.3545496</v>
      </c>
      <c r="P31" s="31"/>
    </row>
    <row r="32" ht="24" customHeight="1" spans="1:16">
      <c r="A32" s="12">
        <v>27</v>
      </c>
      <c r="B32" s="13" t="s">
        <v>46</v>
      </c>
      <c r="C32" s="12" t="s">
        <v>19</v>
      </c>
      <c r="D32" s="12" t="s">
        <v>20</v>
      </c>
      <c r="E32" s="14">
        <v>44562</v>
      </c>
      <c r="F32" s="14">
        <v>44926</v>
      </c>
      <c r="G32" s="12">
        <v>1</v>
      </c>
      <c r="H32" s="15">
        <v>79300.87</v>
      </c>
      <c r="I32" s="12">
        <v>31</v>
      </c>
      <c r="J32" s="12">
        <v>2</v>
      </c>
      <c r="K32" s="15">
        <f t="shared" si="0"/>
        <v>158601.74</v>
      </c>
      <c r="L32" s="29">
        <v>0.185273</v>
      </c>
      <c r="M32" s="30">
        <f t="shared" si="1"/>
        <v>29384.62017502</v>
      </c>
      <c r="N32" s="30">
        <v>19735.92472038</v>
      </c>
      <c r="O32" s="30">
        <f t="shared" si="2"/>
        <v>9648.69545464</v>
      </c>
      <c r="P32" s="31"/>
    </row>
    <row r="33" ht="24" customHeight="1" spans="1:16">
      <c r="A33" s="12">
        <v>28</v>
      </c>
      <c r="B33" s="13" t="s">
        <v>47</v>
      </c>
      <c r="C33" s="12" t="s">
        <v>19</v>
      </c>
      <c r="D33" s="12" t="s">
        <v>20</v>
      </c>
      <c r="E33" s="14">
        <v>44562</v>
      </c>
      <c r="F33" s="14">
        <v>44926</v>
      </c>
      <c r="G33" s="12">
        <v>1</v>
      </c>
      <c r="H33" s="15">
        <v>69810.8</v>
      </c>
      <c r="I33" s="12">
        <v>30</v>
      </c>
      <c r="J33" s="12">
        <v>2</v>
      </c>
      <c r="K33" s="15">
        <f t="shared" si="0"/>
        <v>139621.6</v>
      </c>
      <c r="L33" s="29">
        <v>0.185273</v>
      </c>
      <c r="M33" s="30">
        <f t="shared" si="1"/>
        <v>25868.1126968</v>
      </c>
      <c r="N33" s="30">
        <v>17374.0930392</v>
      </c>
      <c r="O33" s="30">
        <f t="shared" si="2"/>
        <v>8494.0196576</v>
      </c>
      <c r="P33" s="31"/>
    </row>
    <row r="34" ht="24" customHeight="1" spans="1:16">
      <c r="A34" s="12">
        <v>29</v>
      </c>
      <c r="B34" s="13" t="s">
        <v>48</v>
      </c>
      <c r="C34" s="12" t="s">
        <v>19</v>
      </c>
      <c r="D34" s="12" t="s">
        <v>20</v>
      </c>
      <c r="E34" s="14">
        <v>44562</v>
      </c>
      <c r="F34" s="14">
        <v>44926</v>
      </c>
      <c r="G34" s="12">
        <v>1</v>
      </c>
      <c r="H34" s="15">
        <v>77215.6</v>
      </c>
      <c r="I34" s="12">
        <v>19</v>
      </c>
      <c r="J34" s="12">
        <v>1.3</v>
      </c>
      <c r="K34" s="15">
        <f t="shared" si="0"/>
        <v>100380.28</v>
      </c>
      <c r="L34" s="29">
        <v>0.185273</v>
      </c>
      <c r="M34" s="30">
        <f t="shared" si="1"/>
        <v>18597.75561644</v>
      </c>
      <c r="N34" s="30">
        <v>12491.02090236</v>
      </c>
      <c r="O34" s="30">
        <f t="shared" si="2"/>
        <v>6106.73471408</v>
      </c>
      <c r="P34" s="31"/>
    </row>
    <row r="35" ht="24" customHeight="1" spans="1:16">
      <c r="A35" s="12">
        <v>30</v>
      </c>
      <c r="B35" s="13" t="s">
        <v>49</v>
      </c>
      <c r="C35" s="12" t="s">
        <v>19</v>
      </c>
      <c r="D35" s="12" t="s">
        <v>20</v>
      </c>
      <c r="E35" s="14">
        <v>44562</v>
      </c>
      <c r="F35" s="14">
        <v>44926</v>
      </c>
      <c r="G35" s="12">
        <v>1</v>
      </c>
      <c r="H35" s="15">
        <v>81052.8</v>
      </c>
      <c r="I35" s="12">
        <v>31</v>
      </c>
      <c r="J35" s="12">
        <v>2</v>
      </c>
      <c r="K35" s="15">
        <f t="shared" si="0"/>
        <v>162105.6</v>
      </c>
      <c r="L35" s="29">
        <v>0.185273</v>
      </c>
      <c r="M35" s="30">
        <f t="shared" si="1"/>
        <v>30033.7908288</v>
      </c>
      <c r="N35" s="30">
        <v>20171.9345472</v>
      </c>
      <c r="O35" s="30">
        <f t="shared" si="2"/>
        <v>9861.8562816</v>
      </c>
      <c r="P35" s="31"/>
    </row>
    <row r="36" ht="24" customHeight="1" spans="1:16">
      <c r="A36" s="12">
        <v>31</v>
      </c>
      <c r="B36" s="13" t="s">
        <v>50</v>
      </c>
      <c r="C36" s="12" t="s">
        <v>19</v>
      </c>
      <c r="D36" s="12" t="s">
        <v>20</v>
      </c>
      <c r="E36" s="14">
        <v>44562</v>
      </c>
      <c r="F36" s="14">
        <v>44926</v>
      </c>
      <c r="G36" s="12">
        <v>1</v>
      </c>
      <c r="H36" s="15">
        <v>88495.512</v>
      </c>
      <c r="I36" s="12">
        <v>31</v>
      </c>
      <c r="J36" s="12">
        <v>2</v>
      </c>
      <c r="K36" s="15">
        <f t="shared" si="0"/>
        <v>176991.024</v>
      </c>
      <c r="L36" s="29">
        <v>0.185273</v>
      </c>
      <c r="M36" s="30">
        <f t="shared" si="1"/>
        <v>32791.657989552</v>
      </c>
      <c r="N36" s="30">
        <v>22054.716132</v>
      </c>
      <c r="O36" s="30">
        <f t="shared" si="2"/>
        <v>10736.941857552</v>
      </c>
      <c r="P36" s="31"/>
    </row>
    <row r="37" ht="24" customHeight="1" spans="1:16">
      <c r="A37" s="12">
        <v>32</v>
      </c>
      <c r="B37" s="13" t="s">
        <v>51</v>
      </c>
      <c r="C37" s="12" t="s">
        <v>19</v>
      </c>
      <c r="D37" s="12" t="s">
        <v>20</v>
      </c>
      <c r="E37" s="14">
        <v>44562</v>
      </c>
      <c r="F37" s="14">
        <v>44926</v>
      </c>
      <c r="G37" s="12">
        <v>1</v>
      </c>
      <c r="H37" s="15">
        <v>80514.869</v>
      </c>
      <c r="I37" s="12">
        <v>31</v>
      </c>
      <c r="J37" s="12">
        <v>2</v>
      </c>
      <c r="K37" s="15">
        <f t="shared" si="0"/>
        <v>161029.738</v>
      </c>
      <c r="L37" s="29">
        <v>0.185273</v>
      </c>
      <c r="M37" s="30">
        <f t="shared" si="1"/>
        <v>29834.462648474</v>
      </c>
      <c r="N37" s="30">
        <v>20039.8073406</v>
      </c>
      <c r="O37" s="30">
        <f t="shared" si="2"/>
        <v>9794.655307874</v>
      </c>
      <c r="P37" s="31"/>
    </row>
    <row r="38" ht="24" customHeight="1" spans="1:16">
      <c r="A38" s="12">
        <v>33</v>
      </c>
      <c r="B38" s="13" t="s">
        <v>52</v>
      </c>
      <c r="C38" s="12" t="s">
        <v>19</v>
      </c>
      <c r="D38" s="12" t="s">
        <v>20</v>
      </c>
      <c r="E38" s="14">
        <v>44562</v>
      </c>
      <c r="F38" s="14">
        <v>44926</v>
      </c>
      <c r="G38" s="12">
        <v>1</v>
      </c>
      <c r="H38" s="15">
        <v>84049.926</v>
      </c>
      <c r="I38" s="12">
        <v>31</v>
      </c>
      <c r="J38" s="12">
        <v>2</v>
      </c>
      <c r="K38" s="15">
        <f t="shared" si="0"/>
        <v>168099.852</v>
      </c>
      <c r="L38" s="29">
        <v>0.185273</v>
      </c>
      <c r="M38" s="30">
        <f t="shared" si="1"/>
        <v>31144.363879596</v>
      </c>
      <c r="N38" s="30">
        <v>20957.9533014</v>
      </c>
      <c r="O38" s="30">
        <f t="shared" si="2"/>
        <v>10186.410578196</v>
      </c>
      <c r="P38" s="31"/>
    </row>
    <row r="39" ht="24" customHeight="1" spans="1:16">
      <c r="A39" s="12">
        <v>34</v>
      </c>
      <c r="B39" s="13" t="s">
        <v>53</v>
      </c>
      <c r="C39" s="12" t="s">
        <v>19</v>
      </c>
      <c r="D39" s="12" t="s">
        <v>20</v>
      </c>
      <c r="E39" s="14">
        <v>44562</v>
      </c>
      <c r="F39" s="14">
        <v>44926</v>
      </c>
      <c r="G39" s="12">
        <v>1</v>
      </c>
      <c r="H39" s="15">
        <v>76505.459</v>
      </c>
      <c r="I39" s="12">
        <v>28</v>
      </c>
      <c r="J39" s="12">
        <v>1.5</v>
      </c>
      <c r="K39" s="15">
        <f t="shared" si="0"/>
        <v>114758.1885</v>
      </c>
      <c r="L39" s="29">
        <v>0.185273</v>
      </c>
      <c r="M39" s="30">
        <f t="shared" si="1"/>
        <v>21261.5938579605</v>
      </c>
      <c r="N39" s="30">
        <v>14281.477077195</v>
      </c>
      <c r="O39" s="30">
        <f t="shared" ref="O39:O70" si="3">M39-N39</f>
        <v>6980.1167807655</v>
      </c>
      <c r="P39" s="31"/>
    </row>
    <row r="40" ht="24" customHeight="1" spans="1:16">
      <c r="A40" s="12">
        <v>35</v>
      </c>
      <c r="B40" s="13" t="s">
        <v>54</v>
      </c>
      <c r="C40" s="12" t="s">
        <v>19</v>
      </c>
      <c r="D40" s="12" t="s">
        <v>20</v>
      </c>
      <c r="E40" s="14">
        <v>44562</v>
      </c>
      <c r="F40" s="14">
        <v>44926</v>
      </c>
      <c r="G40" s="12">
        <v>1</v>
      </c>
      <c r="H40" s="15">
        <v>82097.4</v>
      </c>
      <c r="I40" s="12">
        <v>19</v>
      </c>
      <c r="J40" s="12">
        <v>1.3</v>
      </c>
      <c r="K40" s="15">
        <f t="shared" si="0"/>
        <v>106726.62</v>
      </c>
      <c r="L40" s="29">
        <v>0.185273</v>
      </c>
      <c r="M40" s="30">
        <f t="shared" si="1"/>
        <v>19773.56106726</v>
      </c>
      <c r="N40" s="30">
        <v>13280.74041294</v>
      </c>
      <c r="O40" s="30">
        <f t="shared" si="3"/>
        <v>6492.82065432</v>
      </c>
      <c r="P40" s="31"/>
    </row>
    <row r="41" ht="24" customHeight="1" spans="1:16">
      <c r="A41" s="12">
        <v>36</v>
      </c>
      <c r="B41" s="13" t="s">
        <v>55</v>
      </c>
      <c r="C41" s="12" t="s">
        <v>19</v>
      </c>
      <c r="D41" s="12" t="s">
        <v>20</v>
      </c>
      <c r="E41" s="14">
        <v>44562</v>
      </c>
      <c r="F41" s="14">
        <v>44926</v>
      </c>
      <c r="G41" s="12">
        <v>1</v>
      </c>
      <c r="H41" s="15">
        <v>83568.482</v>
      </c>
      <c r="I41" s="12">
        <v>19</v>
      </c>
      <c r="J41" s="12">
        <v>1.3</v>
      </c>
      <c r="K41" s="15">
        <f t="shared" si="0"/>
        <v>108639.0266</v>
      </c>
      <c r="L41" s="29">
        <v>0.185273</v>
      </c>
      <c r="M41" s="30">
        <f t="shared" si="1"/>
        <v>20127.8783752618</v>
      </c>
      <c r="N41" s="30">
        <v>13519.89837198</v>
      </c>
      <c r="O41" s="30">
        <f t="shared" si="3"/>
        <v>6607.9800032818</v>
      </c>
      <c r="P41" s="32"/>
    </row>
    <row r="42" ht="24" customHeight="1" spans="1:16">
      <c r="A42" s="12">
        <v>37</v>
      </c>
      <c r="B42" s="13" t="s">
        <v>56</v>
      </c>
      <c r="C42" s="12" t="s">
        <v>19</v>
      </c>
      <c r="D42" s="12" t="s">
        <v>20</v>
      </c>
      <c r="E42" s="14">
        <v>44562</v>
      </c>
      <c r="F42" s="14">
        <v>44926</v>
      </c>
      <c r="G42" s="12">
        <v>1</v>
      </c>
      <c r="H42" s="15">
        <v>69479.19</v>
      </c>
      <c r="I42" s="12">
        <v>19</v>
      </c>
      <c r="J42" s="12">
        <v>1.3</v>
      </c>
      <c r="K42" s="15">
        <f t="shared" si="0"/>
        <v>90322.947</v>
      </c>
      <c r="L42" s="29">
        <v>0.185273</v>
      </c>
      <c r="M42" s="30">
        <f t="shared" si="1"/>
        <v>16734.403359531</v>
      </c>
      <c r="N42" s="30">
        <v>11239.516555839</v>
      </c>
      <c r="O42" s="30">
        <f t="shared" si="3"/>
        <v>5494.886803692</v>
      </c>
      <c r="P42" s="31"/>
    </row>
    <row r="43" ht="24" customHeight="1" spans="1:16">
      <c r="A43" s="12">
        <v>38</v>
      </c>
      <c r="B43" s="13" t="s">
        <v>57</v>
      </c>
      <c r="C43" s="12" t="s">
        <v>19</v>
      </c>
      <c r="D43" s="12" t="s">
        <v>20</v>
      </c>
      <c r="E43" s="14">
        <v>44562</v>
      </c>
      <c r="F43" s="14">
        <v>44926</v>
      </c>
      <c r="G43" s="12">
        <v>1</v>
      </c>
      <c r="H43" s="15">
        <v>67127</v>
      </c>
      <c r="I43" s="12">
        <v>19</v>
      </c>
      <c r="J43" s="12">
        <v>1.3</v>
      </c>
      <c r="K43" s="15">
        <f t="shared" si="0"/>
        <v>87265.1</v>
      </c>
      <c r="L43" s="29">
        <v>0.185273</v>
      </c>
      <c r="M43" s="30">
        <f t="shared" si="1"/>
        <v>16167.8668723</v>
      </c>
      <c r="N43" s="30">
        <v>10859.0072487</v>
      </c>
      <c r="O43" s="30">
        <f t="shared" si="3"/>
        <v>5308.8596236</v>
      </c>
      <c r="P43" s="31"/>
    </row>
    <row r="44" ht="24" customHeight="1" spans="1:16">
      <c r="A44" s="12">
        <v>39</v>
      </c>
      <c r="B44" s="13" t="s">
        <v>58</v>
      </c>
      <c r="C44" s="12" t="s">
        <v>19</v>
      </c>
      <c r="D44" s="12" t="s">
        <v>20</v>
      </c>
      <c r="E44" s="14">
        <v>44562</v>
      </c>
      <c r="F44" s="14">
        <v>44926</v>
      </c>
      <c r="G44" s="12">
        <v>1</v>
      </c>
      <c r="H44" s="15">
        <v>68435.14</v>
      </c>
      <c r="I44" s="12">
        <v>19</v>
      </c>
      <c r="J44" s="12">
        <v>1.3</v>
      </c>
      <c r="K44" s="15">
        <f t="shared" si="0"/>
        <v>88965.682</v>
      </c>
      <c r="L44" s="29">
        <v>0.185273</v>
      </c>
      <c r="M44" s="30">
        <f t="shared" si="1"/>
        <v>16482.938801186</v>
      </c>
      <c r="N44" s="30">
        <v>11070.622571034</v>
      </c>
      <c r="O44" s="30">
        <f t="shared" si="3"/>
        <v>5412.316230152</v>
      </c>
      <c r="P44" s="31"/>
    </row>
    <row r="45" ht="24" customHeight="1" spans="1:16">
      <c r="A45" s="12">
        <v>40</v>
      </c>
      <c r="B45" s="13" t="s">
        <v>59</v>
      </c>
      <c r="C45" s="12" t="s">
        <v>19</v>
      </c>
      <c r="D45" s="12" t="s">
        <v>20</v>
      </c>
      <c r="E45" s="14">
        <v>44562</v>
      </c>
      <c r="F45" s="14">
        <v>44926</v>
      </c>
      <c r="G45" s="12">
        <v>1</v>
      </c>
      <c r="H45" s="15">
        <v>80135.58</v>
      </c>
      <c r="I45" s="12">
        <v>9</v>
      </c>
      <c r="J45" s="12">
        <v>1</v>
      </c>
      <c r="K45" s="15">
        <f t="shared" si="0"/>
        <v>80135.58</v>
      </c>
      <c r="L45" s="29">
        <v>0.185273</v>
      </c>
      <c r="M45" s="30">
        <f t="shared" si="1"/>
        <v>14846.95931334</v>
      </c>
      <c r="N45" s="30">
        <v>9971.83116846</v>
      </c>
      <c r="O45" s="30">
        <f t="shared" si="3"/>
        <v>4875.12814488</v>
      </c>
      <c r="P45" s="31"/>
    </row>
    <row r="46" ht="24" customHeight="1" spans="1:16">
      <c r="A46" s="12">
        <v>41</v>
      </c>
      <c r="B46" s="13" t="s">
        <v>60</v>
      </c>
      <c r="C46" s="12" t="s">
        <v>19</v>
      </c>
      <c r="D46" s="12" t="s">
        <v>20</v>
      </c>
      <c r="E46" s="14">
        <v>44562</v>
      </c>
      <c r="F46" s="14">
        <v>44926</v>
      </c>
      <c r="G46" s="12">
        <v>1</v>
      </c>
      <c r="H46" s="15">
        <v>81015.56</v>
      </c>
      <c r="I46" s="12">
        <v>31</v>
      </c>
      <c r="J46" s="12">
        <v>2</v>
      </c>
      <c r="K46" s="15">
        <f t="shared" si="0"/>
        <v>162031.12</v>
      </c>
      <c r="L46" s="29">
        <v>0.185273</v>
      </c>
      <c r="M46" s="30">
        <f t="shared" si="1"/>
        <v>30019.99169576</v>
      </c>
      <c r="N46" s="30">
        <v>20162.66647944</v>
      </c>
      <c r="O46" s="30">
        <f t="shared" si="3"/>
        <v>9857.32521632</v>
      </c>
      <c r="P46" s="31"/>
    </row>
    <row r="47" ht="24" customHeight="1" spans="1:16">
      <c r="A47" s="12">
        <v>42</v>
      </c>
      <c r="B47" s="13" t="s">
        <v>61</v>
      </c>
      <c r="C47" s="12" t="s">
        <v>19</v>
      </c>
      <c r="D47" s="12" t="s">
        <v>20</v>
      </c>
      <c r="E47" s="14">
        <v>44562</v>
      </c>
      <c r="F47" s="14">
        <v>44926</v>
      </c>
      <c r="G47" s="12">
        <v>1</v>
      </c>
      <c r="H47" s="15">
        <v>78998.21</v>
      </c>
      <c r="I47" s="12">
        <v>19</v>
      </c>
      <c r="J47" s="12">
        <v>1.3</v>
      </c>
      <c r="K47" s="15">
        <f t="shared" si="0"/>
        <v>102697.673</v>
      </c>
      <c r="L47" s="29">
        <v>0.185273</v>
      </c>
      <c r="M47" s="30">
        <f t="shared" si="1"/>
        <v>19027.105969729</v>
      </c>
      <c r="N47" s="30">
        <v>12779.390335101</v>
      </c>
      <c r="O47" s="30">
        <f t="shared" si="3"/>
        <v>6247.715634628</v>
      </c>
      <c r="P47" s="31"/>
    </row>
    <row r="48" ht="24" customHeight="1" spans="1:16">
      <c r="A48" s="12">
        <v>43</v>
      </c>
      <c r="B48" s="13" t="s">
        <v>62</v>
      </c>
      <c r="C48" s="12" t="s">
        <v>19</v>
      </c>
      <c r="D48" s="12" t="s">
        <v>20</v>
      </c>
      <c r="E48" s="14">
        <v>44562</v>
      </c>
      <c r="F48" s="14">
        <v>44926</v>
      </c>
      <c r="G48" s="12">
        <v>1</v>
      </c>
      <c r="H48" s="15">
        <v>79673.2</v>
      </c>
      <c r="I48" s="12">
        <v>19</v>
      </c>
      <c r="J48" s="12">
        <v>1.3</v>
      </c>
      <c r="K48" s="15">
        <f t="shared" si="0"/>
        <v>103575.16</v>
      </c>
      <c r="L48" s="29">
        <v>0.185273</v>
      </c>
      <c r="M48" s="30">
        <f t="shared" si="1"/>
        <v>19189.68061868</v>
      </c>
      <c r="N48" s="30">
        <v>12888.58218492</v>
      </c>
      <c r="O48" s="30">
        <f t="shared" si="3"/>
        <v>6301.09843376</v>
      </c>
      <c r="P48" s="31"/>
    </row>
    <row r="49" ht="24" customHeight="1" spans="1:16">
      <c r="A49" s="12">
        <v>44</v>
      </c>
      <c r="B49" s="13" t="s">
        <v>63</v>
      </c>
      <c r="C49" s="12" t="s">
        <v>19</v>
      </c>
      <c r="D49" s="12" t="s">
        <v>20</v>
      </c>
      <c r="E49" s="14">
        <v>44562</v>
      </c>
      <c r="F49" s="14">
        <v>44926</v>
      </c>
      <c r="G49" s="12">
        <v>1</v>
      </c>
      <c r="H49" s="15">
        <v>75514.9</v>
      </c>
      <c r="I49" s="12">
        <v>19</v>
      </c>
      <c r="J49" s="12">
        <v>1.3</v>
      </c>
      <c r="K49" s="15">
        <f t="shared" si="0"/>
        <v>98169.37</v>
      </c>
      <c r="L49" s="29">
        <v>0.185273</v>
      </c>
      <c r="M49" s="30">
        <f t="shared" si="1"/>
        <v>18188.13368801</v>
      </c>
      <c r="N49" s="30">
        <v>12215.90189469</v>
      </c>
      <c r="O49" s="30">
        <f t="shared" si="3"/>
        <v>5972.23179332</v>
      </c>
      <c r="P49" s="32"/>
    </row>
    <row r="50" ht="24" customHeight="1" spans="1:16">
      <c r="A50" s="12">
        <v>45</v>
      </c>
      <c r="B50" s="13" t="s">
        <v>64</v>
      </c>
      <c r="C50" s="12" t="s">
        <v>19</v>
      </c>
      <c r="D50" s="12" t="s">
        <v>20</v>
      </c>
      <c r="E50" s="14">
        <v>44562</v>
      </c>
      <c r="F50" s="14">
        <v>44926</v>
      </c>
      <c r="G50" s="12">
        <v>1</v>
      </c>
      <c r="H50" s="15">
        <v>84895.529</v>
      </c>
      <c r="I50" s="12">
        <v>19</v>
      </c>
      <c r="J50" s="12">
        <v>1.3</v>
      </c>
      <c r="K50" s="15">
        <f t="shared" si="0"/>
        <v>110364.1877</v>
      </c>
      <c r="L50" s="29">
        <v>0.185273</v>
      </c>
      <c r="M50" s="30">
        <f t="shared" si="1"/>
        <v>20447.5041477421</v>
      </c>
      <c r="N50" s="30">
        <v>13793.12469288</v>
      </c>
      <c r="O50" s="30">
        <f t="shared" si="3"/>
        <v>6654.3794548621</v>
      </c>
      <c r="P50" s="31"/>
    </row>
    <row r="51" ht="24" customHeight="1" spans="1:16">
      <c r="A51" s="12">
        <v>46</v>
      </c>
      <c r="B51" s="13" t="s">
        <v>65</v>
      </c>
      <c r="C51" s="12" t="s">
        <v>19</v>
      </c>
      <c r="D51" s="12" t="s">
        <v>20</v>
      </c>
      <c r="E51" s="14">
        <v>44562</v>
      </c>
      <c r="F51" s="14">
        <v>44926</v>
      </c>
      <c r="G51" s="12">
        <v>1</v>
      </c>
      <c r="H51" s="15">
        <v>85554.3</v>
      </c>
      <c r="I51" s="12">
        <v>31</v>
      </c>
      <c r="J51" s="12">
        <v>2</v>
      </c>
      <c r="K51" s="15">
        <f t="shared" si="0"/>
        <v>171108.6</v>
      </c>
      <c r="L51" s="29">
        <v>0.185273</v>
      </c>
      <c r="M51" s="30">
        <f t="shared" si="1"/>
        <v>31701.8036478</v>
      </c>
      <c r="N51" s="30">
        <v>21292.2408582</v>
      </c>
      <c r="O51" s="30">
        <f t="shared" si="3"/>
        <v>10409.5627896</v>
      </c>
      <c r="P51" s="31"/>
    </row>
    <row r="52" ht="24" customHeight="1" spans="1:16">
      <c r="A52" s="12">
        <v>47</v>
      </c>
      <c r="B52" s="13" t="s">
        <v>66</v>
      </c>
      <c r="C52" s="12" t="s">
        <v>19</v>
      </c>
      <c r="D52" s="12" t="s">
        <v>20</v>
      </c>
      <c r="E52" s="14">
        <v>44562</v>
      </c>
      <c r="F52" s="14">
        <v>44926</v>
      </c>
      <c r="G52" s="12">
        <v>1</v>
      </c>
      <c r="H52" s="15">
        <v>68089.75</v>
      </c>
      <c r="I52" s="12">
        <v>19</v>
      </c>
      <c r="J52" s="12">
        <v>1.3</v>
      </c>
      <c r="K52" s="15">
        <f t="shared" si="0"/>
        <v>88516.675</v>
      </c>
      <c r="L52" s="29">
        <v>0.185273</v>
      </c>
      <c r="M52" s="30">
        <f t="shared" si="1"/>
        <v>16399.749927275</v>
      </c>
      <c r="N52" s="30">
        <v>11014.749486975</v>
      </c>
      <c r="O52" s="30">
        <f t="shared" si="3"/>
        <v>5385.0004403</v>
      </c>
      <c r="P52" s="31"/>
    </row>
    <row r="53" ht="24" customHeight="1" spans="1:16">
      <c r="A53" s="12">
        <v>48</v>
      </c>
      <c r="B53" s="13" t="s">
        <v>67</v>
      </c>
      <c r="C53" s="12" t="s">
        <v>19</v>
      </c>
      <c r="D53" s="12" t="s">
        <v>20</v>
      </c>
      <c r="E53" s="14">
        <v>44562</v>
      </c>
      <c r="F53" s="14">
        <v>44926</v>
      </c>
      <c r="G53" s="12">
        <v>1</v>
      </c>
      <c r="H53" s="15">
        <v>41614.821</v>
      </c>
      <c r="I53" s="12">
        <v>19</v>
      </c>
      <c r="J53" s="12">
        <v>1.3</v>
      </c>
      <c r="K53" s="15">
        <f t="shared" si="0"/>
        <v>54099.2673</v>
      </c>
      <c r="L53" s="29">
        <v>0.185273</v>
      </c>
      <c r="M53" s="30">
        <f t="shared" si="1"/>
        <v>10023.1335504729</v>
      </c>
      <c r="N53" s="30">
        <v>6768.590837892</v>
      </c>
      <c r="O53" s="30">
        <f t="shared" si="3"/>
        <v>3254.5427125809</v>
      </c>
      <c r="P53" s="31"/>
    </row>
    <row r="54" ht="24" customHeight="1" spans="1:16">
      <c r="A54" s="12">
        <v>49</v>
      </c>
      <c r="B54" s="13" t="s">
        <v>68</v>
      </c>
      <c r="C54" s="12" t="s">
        <v>19</v>
      </c>
      <c r="D54" s="12" t="s">
        <v>20</v>
      </c>
      <c r="E54" s="14">
        <v>44562</v>
      </c>
      <c r="F54" s="14">
        <v>44926</v>
      </c>
      <c r="G54" s="12">
        <v>1</v>
      </c>
      <c r="H54" s="15">
        <v>43209.401</v>
      </c>
      <c r="I54" s="12">
        <v>19</v>
      </c>
      <c r="J54" s="12">
        <v>1.3</v>
      </c>
      <c r="K54" s="15">
        <f t="shared" si="0"/>
        <v>56172.2213</v>
      </c>
      <c r="L54" s="29">
        <v>0.185273</v>
      </c>
      <c r="M54" s="30">
        <f t="shared" si="1"/>
        <v>10407.1959569149</v>
      </c>
      <c r="N54" s="30">
        <v>7013.05155525</v>
      </c>
      <c r="O54" s="30">
        <f t="shared" si="3"/>
        <v>3394.1444016649</v>
      </c>
      <c r="P54" s="31"/>
    </row>
    <row r="55" ht="24" customHeight="1" spans="1:16">
      <c r="A55" s="12">
        <v>50</v>
      </c>
      <c r="B55" s="13" t="s">
        <v>69</v>
      </c>
      <c r="C55" s="12" t="s">
        <v>19</v>
      </c>
      <c r="D55" s="12" t="s">
        <v>20</v>
      </c>
      <c r="E55" s="14">
        <v>44562</v>
      </c>
      <c r="F55" s="14">
        <v>44926</v>
      </c>
      <c r="G55" s="12">
        <v>1</v>
      </c>
      <c r="H55" s="15">
        <v>41491.373</v>
      </c>
      <c r="I55" s="12">
        <v>19</v>
      </c>
      <c r="J55" s="12">
        <v>1.3</v>
      </c>
      <c r="K55" s="15">
        <f t="shared" si="0"/>
        <v>53938.7849</v>
      </c>
      <c r="L55" s="29">
        <v>0.185273</v>
      </c>
      <c r="M55" s="30">
        <f t="shared" si="1"/>
        <v>9993.4004947777</v>
      </c>
      <c r="N55" s="30">
        <v>6745.27681932</v>
      </c>
      <c r="O55" s="30">
        <f t="shared" si="3"/>
        <v>3248.1236754577</v>
      </c>
      <c r="P55" s="31"/>
    </row>
    <row r="56" ht="24" customHeight="1" spans="1:16">
      <c r="A56" s="12">
        <v>51</v>
      </c>
      <c r="B56" s="13" t="s">
        <v>70</v>
      </c>
      <c r="C56" s="12" t="s">
        <v>19</v>
      </c>
      <c r="D56" s="12" t="s">
        <v>20</v>
      </c>
      <c r="E56" s="14">
        <v>44562</v>
      </c>
      <c r="F56" s="14">
        <v>44926</v>
      </c>
      <c r="G56" s="12">
        <v>1</v>
      </c>
      <c r="H56" s="15">
        <v>41523.098</v>
      </c>
      <c r="I56" s="12">
        <v>19</v>
      </c>
      <c r="J56" s="12">
        <v>1.3</v>
      </c>
      <c r="K56" s="15">
        <f t="shared" si="0"/>
        <v>53980.0274</v>
      </c>
      <c r="L56" s="29">
        <v>0.185273</v>
      </c>
      <c r="M56" s="30">
        <f t="shared" si="1"/>
        <v>10001.0416164802</v>
      </c>
      <c r="N56" s="30">
        <v>6749.14307691</v>
      </c>
      <c r="O56" s="30">
        <f t="shared" si="3"/>
        <v>3251.8985395702</v>
      </c>
      <c r="P56" s="31"/>
    </row>
    <row r="57" ht="24" customHeight="1" spans="1:16">
      <c r="A57" s="12">
        <v>52</v>
      </c>
      <c r="B57" s="13" t="s">
        <v>71</v>
      </c>
      <c r="C57" s="12" t="s">
        <v>19</v>
      </c>
      <c r="D57" s="12" t="s">
        <v>20</v>
      </c>
      <c r="E57" s="14">
        <v>44562</v>
      </c>
      <c r="F57" s="14">
        <v>44926</v>
      </c>
      <c r="G57" s="12">
        <v>1</v>
      </c>
      <c r="H57" s="15">
        <v>41592.882</v>
      </c>
      <c r="I57" s="12">
        <v>19</v>
      </c>
      <c r="J57" s="12">
        <v>1.3</v>
      </c>
      <c r="K57" s="15">
        <f t="shared" si="0"/>
        <v>54070.7466</v>
      </c>
      <c r="L57" s="29">
        <v>0.185273</v>
      </c>
      <c r="M57" s="30">
        <f t="shared" si="1"/>
        <v>10017.8494348218</v>
      </c>
      <c r="N57" s="30">
        <v>6769.3479126</v>
      </c>
      <c r="O57" s="30">
        <f t="shared" si="3"/>
        <v>3248.5015222218</v>
      </c>
      <c r="P57" s="31"/>
    </row>
    <row r="58" ht="24" customHeight="1" spans="1:16">
      <c r="A58" s="12">
        <v>53</v>
      </c>
      <c r="B58" s="13" t="s">
        <v>72</v>
      </c>
      <c r="C58" s="12" t="s">
        <v>19</v>
      </c>
      <c r="D58" s="12" t="s">
        <v>20</v>
      </c>
      <c r="E58" s="14">
        <v>44562</v>
      </c>
      <c r="F58" s="14">
        <v>44926</v>
      </c>
      <c r="G58" s="12">
        <v>1</v>
      </c>
      <c r="H58" s="15">
        <v>41832.461</v>
      </c>
      <c r="I58" s="12">
        <v>19</v>
      </c>
      <c r="J58" s="12">
        <v>1.3</v>
      </c>
      <c r="K58" s="15">
        <f t="shared" si="0"/>
        <v>54382.1993</v>
      </c>
      <c r="L58" s="29">
        <v>0.185273</v>
      </c>
      <c r="M58" s="30">
        <f t="shared" si="1"/>
        <v>10075.5532109089</v>
      </c>
      <c r="N58" s="30">
        <v>6807.944163579</v>
      </c>
      <c r="O58" s="30">
        <f t="shared" si="3"/>
        <v>3267.6090473299</v>
      </c>
      <c r="P58" s="31"/>
    </row>
    <row r="59" ht="24" customHeight="1" spans="1:16">
      <c r="A59" s="12">
        <v>54</v>
      </c>
      <c r="B59" s="13" t="s">
        <v>73</v>
      </c>
      <c r="C59" s="12" t="s">
        <v>19</v>
      </c>
      <c r="D59" s="12" t="s">
        <v>20</v>
      </c>
      <c r="E59" s="14">
        <v>44562</v>
      </c>
      <c r="F59" s="14">
        <v>44926</v>
      </c>
      <c r="G59" s="12">
        <v>1</v>
      </c>
      <c r="H59" s="15">
        <v>40767.431</v>
      </c>
      <c r="I59" s="12">
        <v>19</v>
      </c>
      <c r="J59" s="12">
        <v>1.3</v>
      </c>
      <c r="K59" s="15">
        <f t="shared" si="0"/>
        <v>52997.6603</v>
      </c>
      <c r="L59" s="29">
        <v>0.185273</v>
      </c>
      <c r="M59" s="30">
        <f t="shared" si="1"/>
        <v>9819.0355167619</v>
      </c>
      <c r="N59" s="30">
        <v>6627.99494682</v>
      </c>
      <c r="O59" s="30">
        <f t="shared" si="3"/>
        <v>3191.0405699419</v>
      </c>
      <c r="P59" s="31"/>
    </row>
    <row r="60" ht="24" customHeight="1" spans="1:16">
      <c r="A60" s="12">
        <v>55</v>
      </c>
      <c r="B60" s="13" t="s">
        <v>74</v>
      </c>
      <c r="C60" s="12" t="s">
        <v>19</v>
      </c>
      <c r="D60" s="12" t="s">
        <v>20</v>
      </c>
      <c r="E60" s="14">
        <v>44562</v>
      </c>
      <c r="F60" s="14">
        <v>44926</v>
      </c>
      <c r="G60" s="12">
        <v>1</v>
      </c>
      <c r="H60" s="15">
        <v>41189.448</v>
      </c>
      <c r="I60" s="12">
        <v>19</v>
      </c>
      <c r="J60" s="12">
        <v>1.3</v>
      </c>
      <c r="K60" s="15">
        <f t="shared" si="0"/>
        <v>53546.2824</v>
      </c>
      <c r="L60" s="29">
        <v>0.185273</v>
      </c>
      <c r="M60" s="30">
        <f t="shared" si="1"/>
        <v>9920.6803790952</v>
      </c>
      <c r="N60" s="30">
        <v>6722.297660715</v>
      </c>
      <c r="O60" s="30">
        <f t="shared" si="3"/>
        <v>3198.3827183802</v>
      </c>
      <c r="P60" s="32"/>
    </row>
    <row r="61" ht="24" customHeight="1" spans="1:16">
      <c r="A61" s="12">
        <v>56</v>
      </c>
      <c r="B61" s="13" t="s">
        <v>75</v>
      </c>
      <c r="C61" s="12" t="s">
        <v>19</v>
      </c>
      <c r="D61" s="12" t="s">
        <v>20</v>
      </c>
      <c r="E61" s="14">
        <v>44562</v>
      </c>
      <c r="F61" s="14">
        <v>44926</v>
      </c>
      <c r="G61" s="12">
        <v>1</v>
      </c>
      <c r="H61" s="15">
        <v>40752.698</v>
      </c>
      <c r="I61" s="12">
        <v>19</v>
      </c>
      <c r="J61" s="12">
        <v>1.3</v>
      </c>
      <c r="K61" s="15">
        <f t="shared" si="0"/>
        <v>52978.5074</v>
      </c>
      <c r="L61" s="29">
        <v>0.185273</v>
      </c>
      <c r="M61" s="30">
        <f t="shared" si="1"/>
        <v>9815.4870015202</v>
      </c>
      <c r="N61" s="30">
        <v>6638.72017185</v>
      </c>
      <c r="O61" s="30">
        <f t="shared" si="3"/>
        <v>3176.7668296702</v>
      </c>
      <c r="P61" s="31"/>
    </row>
    <row r="62" ht="24" customHeight="1" spans="1:16">
      <c r="A62" s="12">
        <v>57</v>
      </c>
      <c r="B62" s="13" t="s">
        <v>76</v>
      </c>
      <c r="C62" s="12" t="s">
        <v>19</v>
      </c>
      <c r="D62" s="12" t="s">
        <v>20</v>
      </c>
      <c r="E62" s="14">
        <v>44562</v>
      </c>
      <c r="F62" s="14">
        <v>44926</v>
      </c>
      <c r="G62" s="12">
        <v>1</v>
      </c>
      <c r="H62" s="15">
        <v>40808.478</v>
      </c>
      <c r="I62" s="12">
        <v>19</v>
      </c>
      <c r="J62" s="12">
        <v>1.3</v>
      </c>
      <c r="K62" s="15">
        <f t="shared" si="0"/>
        <v>53051.0214</v>
      </c>
      <c r="L62" s="29">
        <v>0.185273</v>
      </c>
      <c r="M62" s="30">
        <f t="shared" si="1"/>
        <v>9828.9218878422</v>
      </c>
      <c r="N62" s="30">
        <v>6657.2426193</v>
      </c>
      <c r="O62" s="30">
        <f t="shared" si="3"/>
        <v>3171.6792685422</v>
      </c>
      <c r="P62" s="31"/>
    </row>
    <row r="63" ht="24" customHeight="1" spans="1:16">
      <c r="A63" s="12">
        <v>58</v>
      </c>
      <c r="B63" s="13" t="s">
        <v>77</v>
      </c>
      <c r="C63" s="12" t="s">
        <v>19</v>
      </c>
      <c r="D63" s="12" t="s">
        <v>20</v>
      </c>
      <c r="E63" s="14">
        <v>44562</v>
      </c>
      <c r="F63" s="14">
        <v>44926</v>
      </c>
      <c r="G63" s="12">
        <v>1</v>
      </c>
      <c r="H63" s="15">
        <v>42081.919</v>
      </c>
      <c r="I63" s="12">
        <v>19</v>
      </c>
      <c r="J63" s="12">
        <v>1.3</v>
      </c>
      <c r="K63" s="15">
        <f t="shared" si="0"/>
        <v>54706.4947</v>
      </c>
      <c r="L63" s="29">
        <v>0.185273</v>
      </c>
      <c r="M63" s="30">
        <f t="shared" si="1"/>
        <v>10135.6363925531</v>
      </c>
      <c r="N63" s="30">
        <v>6843.152990544</v>
      </c>
      <c r="O63" s="30">
        <f t="shared" si="3"/>
        <v>3292.4834020091</v>
      </c>
      <c r="P63" s="31"/>
    </row>
    <row r="64" ht="24" customHeight="1" spans="1:16">
      <c r="A64" s="12">
        <v>59</v>
      </c>
      <c r="B64" s="13" t="s">
        <v>78</v>
      </c>
      <c r="C64" s="12" t="s">
        <v>19</v>
      </c>
      <c r="D64" s="12" t="s">
        <v>79</v>
      </c>
      <c r="E64" s="14">
        <v>44562</v>
      </c>
      <c r="F64" s="14">
        <v>44926</v>
      </c>
      <c r="G64" s="12">
        <v>1</v>
      </c>
      <c r="H64" s="15">
        <v>13238.93</v>
      </c>
      <c r="I64" s="12">
        <v>27</v>
      </c>
      <c r="J64" s="12">
        <v>1.5</v>
      </c>
      <c r="K64" s="15">
        <f t="shared" si="0"/>
        <v>19858.395</v>
      </c>
      <c r="L64" s="29">
        <v>0.185273</v>
      </c>
      <c r="M64" s="30">
        <f t="shared" si="1"/>
        <v>3679.224416835</v>
      </c>
      <c r="N64" s="30">
        <v>2471.119098615</v>
      </c>
      <c r="O64" s="30">
        <f t="shared" si="3"/>
        <v>1208.10531822</v>
      </c>
      <c r="P64" s="31"/>
    </row>
    <row r="65" ht="24" customHeight="1" spans="1:16">
      <c r="A65" s="12">
        <v>60</v>
      </c>
      <c r="B65" s="13" t="s">
        <v>80</v>
      </c>
      <c r="C65" s="12" t="s">
        <v>19</v>
      </c>
      <c r="D65" s="12" t="s">
        <v>20</v>
      </c>
      <c r="E65" s="14">
        <v>44562</v>
      </c>
      <c r="F65" s="14">
        <v>44705</v>
      </c>
      <c r="G65" s="12">
        <v>1</v>
      </c>
      <c r="H65" s="15">
        <v>12418.6</v>
      </c>
      <c r="I65" s="12">
        <v>19</v>
      </c>
      <c r="J65" s="12">
        <v>1.3</v>
      </c>
      <c r="K65" s="15">
        <f t="shared" si="0"/>
        <v>16144.18</v>
      </c>
      <c r="L65" s="29">
        <v>0.185273</v>
      </c>
      <c r="M65" s="30">
        <f t="shared" si="1"/>
        <v>2991.08066114</v>
      </c>
      <c r="N65" s="30">
        <v>2008.93332666</v>
      </c>
      <c r="O65" s="30">
        <f t="shared" si="3"/>
        <v>982.14733448</v>
      </c>
      <c r="P65" s="31"/>
    </row>
    <row r="66" ht="24" customHeight="1" spans="1:16">
      <c r="A66" s="12">
        <v>61</v>
      </c>
      <c r="B66" s="33" t="s">
        <v>81</v>
      </c>
      <c r="C66" s="12" t="s">
        <v>19</v>
      </c>
      <c r="D66" s="12" t="s">
        <v>20</v>
      </c>
      <c r="E66" s="14">
        <v>44562</v>
      </c>
      <c r="F66" s="14">
        <v>44897</v>
      </c>
      <c r="G66" s="12">
        <v>1</v>
      </c>
      <c r="H66" s="15">
        <v>57574.4</v>
      </c>
      <c r="I66" s="12">
        <v>19</v>
      </c>
      <c r="J66" s="12">
        <v>1.3</v>
      </c>
      <c r="K66" s="15">
        <f t="shared" si="0"/>
        <v>74846.72</v>
      </c>
      <c r="L66" s="29">
        <v>0.185273</v>
      </c>
      <c r="M66" s="30">
        <f t="shared" si="1"/>
        <v>13867.07635456</v>
      </c>
      <c r="N66" s="30">
        <v>9313.70129664</v>
      </c>
      <c r="O66" s="30">
        <f t="shared" si="3"/>
        <v>4553.37505792</v>
      </c>
      <c r="P66" s="32"/>
    </row>
    <row r="67" ht="24" customHeight="1" spans="1:16">
      <c r="A67" s="12">
        <v>62</v>
      </c>
      <c r="B67" s="13" t="s">
        <v>82</v>
      </c>
      <c r="C67" s="12" t="s">
        <v>19</v>
      </c>
      <c r="D67" s="12" t="s">
        <v>20</v>
      </c>
      <c r="E67" s="14">
        <v>44562</v>
      </c>
      <c r="F67" s="14">
        <v>44926</v>
      </c>
      <c r="G67" s="12">
        <v>1</v>
      </c>
      <c r="H67" s="15">
        <v>67112.1</v>
      </c>
      <c r="I67" s="12">
        <v>19</v>
      </c>
      <c r="J67" s="12">
        <v>1.3</v>
      </c>
      <c r="K67" s="15">
        <f t="shared" si="0"/>
        <v>87245.73</v>
      </c>
      <c r="L67" s="29">
        <v>0.185273</v>
      </c>
      <c r="M67" s="30">
        <f t="shared" si="1"/>
        <v>16164.27813429</v>
      </c>
      <c r="N67" s="30">
        <v>10856.59690401</v>
      </c>
      <c r="O67" s="30">
        <f t="shared" si="3"/>
        <v>5307.68123028</v>
      </c>
      <c r="P67" s="32"/>
    </row>
    <row r="68" s="1" customFormat="1" ht="24" customHeight="1" spans="1:16">
      <c r="A68" s="34">
        <v>63</v>
      </c>
      <c r="B68" s="35" t="s">
        <v>170</v>
      </c>
      <c r="C68" s="36" t="s">
        <v>19</v>
      </c>
      <c r="D68" s="36" t="s">
        <v>20</v>
      </c>
      <c r="E68" s="37">
        <v>44562</v>
      </c>
      <c r="F68" s="37">
        <v>44742</v>
      </c>
      <c r="G68" s="36">
        <v>1</v>
      </c>
      <c r="H68" s="38">
        <v>16831.996</v>
      </c>
      <c r="I68" s="36">
        <v>26</v>
      </c>
      <c r="J68" s="36">
        <v>1.5</v>
      </c>
      <c r="K68" s="38">
        <f t="shared" si="0"/>
        <v>25247.994</v>
      </c>
      <c r="L68" s="29">
        <v>0.185273</v>
      </c>
      <c r="M68" s="40">
        <f t="shared" si="1"/>
        <v>4677.771592362</v>
      </c>
      <c r="N68" s="40">
        <v>4977.058780755</v>
      </c>
      <c r="O68" s="30">
        <f t="shared" si="3"/>
        <v>-299.287188393</v>
      </c>
      <c r="P68" s="41" t="s">
        <v>84</v>
      </c>
    </row>
    <row r="69" s="1" customFormat="1" ht="24" customHeight="1" spans="1:16">
      <c r="A69" s="39"/>
      <c r="B69" s="35" t="s">
        <v>170</v>
      </c>
      <c r="C69" s="36" t="s">
        <v>19</v>
      </c>
      <c r="D69" s="36" t="s">
        <v>79</v>
      </c>
      <c r="E69" s="37">
        <v>44562</v>
      </c>
      <c r="F69" s="37">
        <v>44742</v>
      </c>
      <c r="G69" s="36">
        <v>1</v>
      </c>
      <c r="H69" s="38">
        <v>9814.21</v>
      </c>
      <c r="I69" s="36">
        <v>26</v>
      </c>
      <c r="J69" s="36">
        <v>1.5</v>
      </c>
      <c r="K69" s="38">
        <f t="shared" si="0"/>
        <v>14721.315</v>
      </c>
      <c r="L69" s="29">
        <v>0.185273</v>
      </c>
      <c r="M69" s="40">
        <f t="shared" si="1"/>
        <v>2727.462193995</v>
      </c>
      <c r="N69" s="40">
        <v>0</v>
      </c>
      <c r="O69" s="30">
        <f t="shared" si="3"/>
        <v>2727.462193995</v>
      </c>
      <c r="P69" s="41" t="s">
        <v>84</v>
      </c>
    </row>
    <row r="70" s="1" customFormat="1" ht="24" customHeight="1" spans="1:16">
      <c r="A70" s="34">
        <v>64</v>
      </c>
      <c r="B70" s="35" t="s">
        <v>171</v>
      </c>
      <c r="C70" s="36" t="s">
        <v>19</v>
      </c>
      <c r="D70" s="36" t="s">
        <v>20</v>
      </c>
      <c r="E70" s="37">
        <v>44562</v>
      </c>
      <c r="F70" s="37">
        <v>44742</v>
      </c>
      <c r="G70" s="36">
        <v>1</v>
      </c>
      <c r="H70" s="38">
        <v>17731.2</v>
      </c>
      <c r="I70" s="36">
        <v>26</v>
      </c>
      <c r="J70" s="36">
        <v>1.5</v>
      </c>
      <c r="K70" s="38">
        <f t="shared" ref="K70:K133" si="4">G70*H70*J70</f>
        <v>26596.8</v>
      </c>
      <c r="L70" s="29">
        <v>0.185273</v>
      </c>
      <c r="M70" s="40">
        <f t="shared" ref="M70:M133" si="5">K70*L70</f>
        <v>4927.6689264</v>
      </c>
      <c r="N70" s="40">
        <v>4879.497684015</v>
      </c>
      <c r="O70" s="30">
        <f t="shared" si="3"/>
        <v>48.1712423849995</v>
      </c>
      <c r="P70" s="41" t="s">
        <v>86</v>
      </c>
    </row>
    <row r="71" s="1" customFormat="1" ht="24" customHeight="1" spans="1:16">
      <c r="A71" s="39"/>
      <c r="B71" s="35" t="s">
        <v>171</v>
      </c>
      <c r="C71" s="36" t="s">
        <v>19</v>
      </c>
      <c r="D71" s="36" t="s">
        <v>79</v>
      </c>
      <c r="E71" s="37">
        <v>44562</v>
      </c>
      <c r="F71" s="37">
        <v>44742</v>
      </c>
      <c r="G71" s="36">
        <v>1</v>
      </c>
      <c r="H71" s="38">
        <v>8410.53</v>
      </c>
      <c r="I71" s="36">
        <v>26</v>
      </c>
      <c r="J71" s="36">
        <v>1.5</v>
      </c>
      <c r="K71" s="38">
        <f t="shared" si="4"/>
        <v>12615.795</v>
      </c>
      <c r="L71" s="29">
        <v>0.185273</v>
      </c>
      <c r="M71" s="40">
        <f t="shared" si="5"/>
        <v>2337.366187035</v>
      </c>
      <c r="N71" s="40">
        <v>0</v>
      </c>
      <c r="O71" s="30">
        <f t="shared" ref="O71:O102" si="6">M71-N71</f>
        <v>2337.366187035</v>
      </c>
      <c r="P71" s="41" t="s">
        <v>86</v>
      </c>
    </row>
    <row r="72" s="1" customFormat="1" ht="24" customHeight="1" spans="1:16">
      <c r="A72" s="34">
        <v>65</v>
      </c>
      <c r="B72" s="35" t="s">
        <v>172</v>
      </c>
      <c r="C72" s="36" t="s">
        <v>19</v>
      </c>
      <c r="D72" s="36" t="s">
        <v>20</v>
      </c>
      <c r="E72" s="37">
        <v>44562</v>
      </c>
      <c r="F72" s="37">
        <v>44742</v>
      </c>
      <c r="G72" s="36">
        <v>1</v>
      </c>
      <c r="H72" s="38">
        <v>15555.64</v>
      </c>
      <c r="I72" s="36">
        <v>26</v>
      </c>
      <c r="J72" s="36">
        <v>1.5</v>
      </c>
      <c r="K72" s="38">
        <f t="shared" si="4"/>
        <v>23333.46</v>
      </c>
      <c r="L72" s="29">
        <v>0.185273</v>
      </c>
      <c r="M72" s="40">
        <f t="shared" si="5"/>
        <v>4323.06013458</v>
      </c>
      <c r="N72" s="40">
        <v>4631.861832165</v>
      </c>
      <c r="O72" s="30">
        <f t="shared" si="6"/>
        <v>-308.801697585001</v>
      </c>
      <c r="P72" s="41" t="s">
        <v>88</v>
      </c>
    </row>
    <row r="73" s="1" customFormat="1" ht="24" customHeight="1" spans="1:16">
      <c r="A73" s="39"/>
      <c r="B73" s="35" t="s">
        <v>172</v>
      </c>
      <c r="C73" s="36" t="s">
        <v>19</v>
      </c>
      <c r="D73" s="36" t="s">
        <v>79</v>
      </c>
      <c r="E73" s="37">
        <v>44562</v>
      </c>
      <c r="F73" s="37">
        <v>44742</v>
      </c>
      <c r="G73" s="36">
        <v>1</v>
      </c>
      <c r="H73" s="38">
        <v>9259.39</v>
      </c>
      <c r="I73" s="36">
        <v>26</v>
      </c>
      <c r="J73" s="36">
        <v>1.5</v>
      </c>
      <c r="K73" s="38">
        <f t="shared" si="4"/>
        <v>13889.085</v>
      </c>
      <c r="L73" s="29">
        <v>0.185273</v>
      </c>
      <c r="M73" s="40">
        <f t="shared" si="5"/>
        <v>2573.272445205</v>
      </c>
      <c r="N73" s="40">
        <v>0</v>
      </c>
      <c r="O73" s="30">
        <f t="shared" si="6"/>
        <v>2573.272445205</v>
      </c>
      <c r="P73" s="41" t="s">
        <v>88</v>
      </c>
    </row>
    <row r="74" s="1" customFormat="1" ht="24" customHeight="1" spans="1:16">
      <c r="A74" s="34">
        <v>66</v>
      </c>
      <c r="B74" s="35" t="s">
        <v>173</v>
      </c>
      <c r="C74" s="36" t="s">
        <v>19</v>
      </c>
      <c r="D74" s="36" t="s">
        <v>20</v>
      </c>
      <c r="E74" s="37">
        <v>44562</v>
      </c>
      <c r="F74" s="37">
        <v>44742</v>
      </c>
      <c r="G74" s="36">
        <v>1</v>
      </c>
      <c r="H74" s="38">
        <v>15979.9</v>
      </c>
      <c r="I74" s="36">
        <v>26</v>
      </c>
      <c r="J74" s="36">
        <v>1.5</v>
      </c>
      <c r="K74" s="38">
        <f t="shared" si="4"/>
        <v>23969.85</v>
      </c>
      <c r="L74" s="29">
        <v>0.185273</v>
      </c>
      <c r="M74" s="40">
        <f t="shared" si="5"/>
        <v>4440.96601905</v>
      </c>
      <c r="N74" s="40">
        <v>4656.112114725</v>
      </c>
      <c r="O74" s="30">
        <f t="shared" si="6"/>
        <v>-215.146095675</v>
      </c>
      <c r="P74" s="41" t="s">
        <v>90</v>
      </c>
    </row>
    <row r="75" s="1" customFormat="1" ht="24" customHeight="1" spans="1:16">
      <c r="A75" s="39"/>
      <c r="B75" s="35" t="s">
        <v>173</v>
      </c>
      <c r="C75" s="36" t="s">
        <v>19</v>
      </c>
      <c r="D75" s="36" t="s">
        <v>79</v>
      </c>
      <c r="E75" s="37">
        <v>44562</v>
      </c>
      <c r="F75" s="37">
        <v>44742</v>
      </c>
      <c r="G75" s="36">
        <v>1</v>
      </c>
      <c r="H75" s="38">
        <v>8965.05</v>
      </c>
      <c r="I75" s="36">
        <v>26</v>
      </c>
      <c r="J75" s="36">
        <v>1.5</v>
      </c>
      <c r="K75" s="38">
        <f t="shared" si="4"/>
        <v>13447.575</v>
      </c>
      <c r="L75" s="29">
        <v>0.185273</v>
      </c>
      <c r="M75" s="40">
        <f t="shared" si="5"/>
        <v>2491.472562975</v>
      </c>
      <c r="N75" s="40">
        <v>0</v>
      </c>
      <c r="O75" s="30">
        <f t="shared" si="6"/>
        <v>2491.472562975</v>
      </c>
      <c r="P75" s="41" t="s">
        <v>90</v>
      </c>
    </row>
    <row r="76" ht="24" customHeight="1" spans="1:16">
      <c r="A76" s="12">
        <v>67</v>
      </c>
      <c r="B76" s="33" t="s">
        <v>91</v>
      </c>
      <c r="C76" s="12" t="s">
        <v>19</v>
      </c>
      <c r="D76" s="12" t="s">
        <v>20</v>
      </c>
      <c r="E76" s="14">
        <v>44562</v>
      </c>
      <c r="F76" s="14">
        <v>44926</v>
      </c>
      <c r="G76" s="12">
        <v>1</v>
      </c>
      <c r="H76" s="38">
        <v>54681.88</v>
      </c>
      <c r="I76" s="12">
        <v>26</v>
      </c>
      <c r="J76" s="12">
        <v>1.5</v>
      </c>
      <c r="K76" s="15">
        <f t="shared" si="4"/>
        <v>82022.82</v>
      </c>
      <c r="L76" s="29">
        <v>0.185273</v>
      </c>
      <c r="M76" s="30">
        <f t="shared" si="5"/>
        <v>15196.61392986</v>
      </c>
      <c r="N76" s="30">
        <v>10206.67365234</v>
      </c>
      <c r="O76" s="30">
        <f t="shared" si="6"/>
        <v>4989.94027752</v>
      </c>
      <c r="P76" s="31"/>
    </row>
    <row r="77" ht="24" customHeight="1" spans="1:16">
      <c r="A77" s="12">
        <v>68</v>
      </c>
      <c r="B77" s="13" t="s">
        <v>92</v>
      </c>
      <c r="C77" s="12" t="s">
        <v>19</v>
      </c>
      <c r="D77" s="12" t="s">
        <v>20</v>
      </c>
      <c r="E77" s="14">
        <v>44562</v>
      </c>
      <c r="F77" s="14">
        <v>44926</v>
      </c>
      <c r="G77" s="12">
        <v>1</v>
      </c>
      <c r="H77" s="38">
        <v>65160.189</v>
      </c>
      <c r="I77" s="12">
        <v>23</v>
      </c>
      <c r="J77" s="12">
        <v>1.5</v>
      </c>
      <c r="K77" s="15">
        <f t="shared" si="4"/>
        <v>97740.2835</v>
      </c>
      <c r="L77" s="29">
        <v>0.185273</v>
      </c>
      <c r="M77" s="30">
        <f t="shared" si="5"/>
        <v>18108.6355448955</v>
      </c>
      <c r="N77" s="30">
        <v>12163.82003271</v>
      </c>
      <c r="O77" s="30">
        <f t="shared" si="6"/>
        <v>5944.8155121855</v>
      </c>
      <c r="P77" s="31"/>
    </row>
    <row r="78" ht="24" customHeight="1" spans="1:16">
      <c r="A78" s="12">
        <v>69</v>
      </c>
      <c r="B78" s="13" t="s">
        <v>93</v>
      </c>
      <c r="C78" s="12" t="s">
        <v>19</v>
      </c>
      <c r="D78" s="12" t="s">
        <v>20</v>
      </c>
      <c r="E78" s="14">
        <v>44562</v>
      </c>
      <c r="F78" s="14">
        <v>44926</v>
      </c>
      <c r="G78" s="12">
        <v>1</v>
      </c>
      <c r="H78" s="38">
        <v>34503.88</v>
      </c>
      <c r="I78" s="12">
        <v>23</v>
      </c>
      <c r="J78" s="12">
        <v>1.5</v>
      </c>
      <c r="K78" s="15">
        <f t="shared" si="4"/>
        <v>51755.82</v>
      </c>
      <c r="L78" s="29">
        <v>0.185273</v>
      </c>
      <c r="M78" s="30">
        <f t="shared" si="5"/>
        <v>9588.95603886</v>
      </c>
      <c r="N78" s="30">
        <v>6440.33897334</v>
      </c>
      <c r="O78" s="30">
        <f t="shared" si="6"/>
        <v>3148.61706552</v>
      </c>
      <c r="P78" s="31"/>
    </row>
    <row r="79" ht="24" customHeight="1" spans="1:16">
      <c r="A79" s="12">
        <v>70</v>
      </c>
      <c r="B79" s="13" t="s">
        <v>94</v>
      </c>
      <c r="C79" s="12" t="s">
        <v>19</v>
      </c>
      <c r="D79" s="12" t="s">
        <v>20</v>
      </c>
      <c r="E79" s="14">
        <v>44562</v>
      </c>
      <c r="F79" s="14">
        <v>44926</v>
      </c>
      <c r="G79" s="12">
        <v>1</v>
      </c>
      <c r="H79" s="38">
        <v>49702.27</v>
      </c>
      <c r="I79" s="12">
        <v>23</v>
      </c>
      <c r="J79" s="12">
        <v>1.5</v>
      </c>
      <c r="K79" s="15">
        <f t="shared" si="4"/>
        <v>74553.405</v>
      </c>
      <c r="L79" s="29">
        <v>0.185273</v>
      </c>
      <c r="M79" s="30">
        <f t="shared" si="5"/>
        <v>13812.733004565</v>
      </c>
      <c r="N79" s="30">
        <v>9277.202057985</v>
      </c>
      <c r="O79" s="30">
        <f t="shared" si="6"/>
        <v>4535.53094658</v>
      </c>
      <c r="P79" s="32"/>
    </row>
    <row r="80" ht="24" customHeight="1" spans="1:16">
      <c r="A80" s="12">
        <v>71</v>
      </c>
      <c r="B80" s="13" t="s">
        <v>95</v>
      </c>
      <c r="C80" s="12" t="s">
        <v>19</v>
      </c>
      <c r="D80" s="12" t="s">
        <v>20</v>
      </c>
      <c r="E80" s="14">
        <v>44562</v>
      </c>
      <c r="F80" s="14">
        <v>44926</v>
      </c>
      <c r="G80" s="12">
        <v>1</v>
      </c>
      <c r="H80" s="38">
        <v>63486.15</v>
      </c>
      <c r="I80" s="12">
        <v>23</v>
      </c>
      <c r="J80" s="12">
        <v>1.5</v>
      </c>
      <c r="K80" s="15">
        <f t="shared" si="4"/>
        <v>95229.225</v>
      </c>
      <c r="L80" s="29">
        <v>0.185273</v>
      </c>
      <c r="M80" s="30">
        <f t="shared" si="5"/>
        <v>17643.404203425</v>
      </c>
      <c r="N80" s="30">
        <v>11850.039071325</v>
      </c>
      <c r="O80" s="30">
        <f t="shared" si="6"/>
        <v>5793.3651321</v>
      </c>
      <c r="P80" s="31"/>
    </row>
    <row r="81" ht="24" customHeight="1" spans="1:16">
      <c r="A81" s="12">
        <v>72</v>
      </c>
      <c r="B81" s="13" t="s">
        <v>96</v>
      </c>
      <c r="C81" s="12" t="s">
        <v>19</v>
      </c>
      <c r="D81" s="12" t="s">
        <v>20</v>
      </c>
      <c r="E81" s="14">
        <v>44562</v>
      </c>
      <c r="F81" s="14">
        <v>44926</v>
      </c>
      <c r="G81" s="12">
        <v>1</v>
      </c>
      <c r="H81" s="38">
        <v>69174.63</v>
      </c>
      <c r="I81" s="12">
        <v>23</v>
      </c>
      <c r="J81" s="12">
        <v>1.5</v>
      </c>
      <c r="K81" s="15">
        <f t="shared" si="4"/>
        <v>103761.945</v>
      </c>
      <c r="L81" s="29">
        <v>0.185273</v>
      </c>
      <c r="M81" s="30">
        <f t="shared" si="5"/>
        <v>19224.286835985</v>
      </c>
      <c r="N81" s="30">
        <v>12911.825149965</v>
      </c>
      <c r="O81" s="30">
        <f t="shared" si="6"/>
        <v>6312.46168602</v>
      </c>
      <c r="P81" s="31"/>
    </row>
    <row r="82" ht="24" customHeight="1" spans="1:16">
      <c r="A82" s="12">
        <v>73</v>
      </c>
      <c r="B82" s="13" t="s">
        <v>97</v>
      </c>
      <c r="C82" s="12" t="s">
        <v>19</v>
      </c>
      <c r="D82" s="12" t="s">
        <v>20</v>
      </c>
      <c r="E82" s="14">
        <v>44562</v>
      </c>
      <c r="F82" s="14">
        <v>44926</v>
      </c>
      <c r="G82" s="12">
        <v>1</v>
      </c>
      <c r="H82" s="38">
        <v>67999.17</v>
      </c>
      <c r="I82" s="12">
        <v>23</v>
      </c>
      <c r="J82" s="12">
        <v>1.5</v>
      </c>
      <c r="K82" s="15">
        <f t="shared" si="4"/>
        <v>101998.755</v>
      </c>
      <c r="L82" s="29">
        <v>0.185273</v>
      </c>
      <c r="M82" s="30">
        <f t="shared" si="5"/>
        <v>18897.615335115</v>
      </c>
      <c r="N82" s="30">
        <v>12692.419075935</v>
      </c>
      <c r="O82" s="30">
        <f t="shared" si="6"/>
        <v>6205.19625918</v>
      </c>
      <c r="P82" s="31"/>
    </row>
    <row r="83" ht="24" customHeight="1" spans="1:16">
      <c r="A83" s="12">
        <v>74</v>
      </c>
      <c r="B83" s="13" t="s">
        <v>98</v>
      </c>
      <c r="C83" s="12" t="s">
        <v>19</v>
      </c>
      <c r="D83" s="12" t="s">
        <v>20</v>
      </c>
      <c r="E83" s="14">
        <v>44562</v>
      </c>
      <c r="F83" s="14">
        <v>44926</v>
      </c>
      <c r="G83" s="12">
        <v>1</v>
      </c>
      <c r="H83" s="38">
        <v>67286.77</v>
      </c>
      <c r="I83" s="12">
        <v>23</v>
      </c>
      <c r="J83" s="12">
        <v>1.5</v>
      </c>
      <c r="K83" s="15">
        <f t="shared" si="4"/>
        <v>100930.155</v>
      </c>
      <c r="L83" s="29">
        <v>0.185273</v>
      </c>
      <c r="M83" s="30">
        <f t="shared" si="5"/>
        <v>18699.632607315</v>
      </c>
      <c r="N83" s="30">
        <v>12559.445697735</v>
      </c>
      <c r="O83" s="30">
        <f t="shared" si="6"/>
        <v>6140.18690958</v>
      </c>
      <c r="P83" s="31"/>
    </row>
    <row r="84" ht="24" customHeight="1" spans="1:16">
      <c r="A84" s="12">
        <v>75</v>
      </c>
      <c r="B84" s="13" t="s">
        <v>99</v>
      </c>
      <c r="C84" s="12" t="s">
        <v>19</v>
      </c>
      <c r="D84" s="12" t="s">
        <v>20</v>
      </c>
      <c r="E84" s="14">
        <v>44562</v>
      </c>
      <c r="F84" s="14">
        <v>44926</v>
      </c>
      <c r="G84" s="12">
        <v>1</v>
      </c>
      <c r="H84" s="38">
        <v>64743.4</v>
      </c>
      <c r="I84" s="12">
        <v>23</v>
      </c>
      <c r="J84" s="12">
        <v>1.5</v>
      </c>
      <c r="K84" s="15">
        <f t="shared" si="4"/>
        <v>97115.1</v>
      </c>
      <c r="L84" s="29">
        <v>0.185273</v>
      </c>
      <c r="M84" s="30">
        <f t="shared" si="5"/>
        <v>17992.8059223</v>
      </c>
      <c r="N84" s="30">
        <v>12084.7116987</v>
      </c>
      <c r="O84" s="30">
        <f t="shared" si="6"/>
        <v>5908.0942236</v>
      </c>
      <c r="P84" s="31"/>
    </row>
    <row r="85" ht="24" customHeight="1" spans="1:16">
      <c r="A85" s="12">
        <v>76</v>
      </c>
      <c r="B85" s="13" t="s">
        <v>100</v>
      </c>
      <c r="C85" s="12" t="s">
        <v>19</v>
      </c>
      <c r="D85" s="12" t="s">
        <v>20</v>
      </c>
      <c r="E85" s="14">
        <v>44562</v>
      </c>
      <c r="F85" s="14">
        <v>44926</v>
      </c>
      <c r="G85" s="12">
        <v>1</v>
      </c>
      <c r="H85" s="38">
        <v>60163.01</v>
      </c>
      <c r="I85" s="12">
        <v>19</v>
      </c>
      <c r="J85" s="12">
        <v>1.3</v>
      </c>
      <c r="K85" s="15">
        <f t="shared" si="4"/>
        <v>78211.913</v>
      </c>
      <c r="L85" s="29">
        <v>0.185273</v>
      </c>
      <c r="M85" s="30">
        <f t="shared" si="5"/>
        <v>14490.555757249</v>
      </c>
      <c r="N85" s="30">
        <v>9732.455817981</v>
      </c>
      <c r="O85" s="30">
        <f t="shared" si="6"/>
        <v>4758.099939268</v>
      </c>
      <c r="P85" s="31"/>
    </row>
    <row r="86" ht="24" customHeight="1" spans="1:16">
      <c r="A86" s="12">
        <v>77</v>
      </c>
      <c r="B86" s="13" t="s">
        <v>101</v>
      </c>
      <c r="C86" s="12" t="s">
        <v>19</v>
      </c>
      <c r="D86" s="12" t="s">
        <v>20</v>
      </c>
      <c r="E86" s="14">
        <v>44562</v>
      </c>
      <c r="F86" s="14">
        <v>44926</v>
      </c>
      <c r="G86" s="12">
        <v>1</v>
      </c>
      <c r="H86" s="38">
        <v>79001.9</v>
      </c>
      <c r="I86" s="12">
        <v>19</v>
      </c>
      <c r="J86" s="12">
        <v>1.3</v>
      </c>
      <c r="K86" s="15">
        <f t="shared" si="4"/>
        <v>102702.47</v>
      </c>
      <c r="L86" s="29">
        <v>0.185273</v>
      </c>
      <c r="M86" s="30">
        <f t="shared" si="5"/>
        <v>19027.99472431</v>
      </c>
      <c r="N86" s="30">
        <v>12779.98725939</v>
      </c>
      <c r="O86" s="30">
        <f t="shared" si="6"/>
        <v>6248.00746492</v>
      </c>
      <c r="P86" s="31"/>
    </row>
    <row r="87" s="1" customFormat="1" ht="24" customHeight="1" spans="1:16">
      <c r="A87" s="34">
        <v>78</v>
      </c>
      <c r="B87" s="35" t="s">
        <v>174</v>
      </c>
      <c r="C87" s="36" t="s">
        <v>19</v>
      </c>
      <c r="D87" s="36" t="s">
        <v>20</v>
      </c>
      <c r="E87" s="37">
        <v>44562</v>
      </c>
      <c r="F87" s="37">
        <v>44926</v>
      </c>
      <c r="G87" s="36">
        <v>1</v>
      </c>
      <c r="H87" s="38">
        <v>35380.21</v>
      </c>
      <c r="I87" s="36">
        <v>29</v>
      </c>
      <c r="J87" s="36">
        <v>1.5</v>
      </c>
      <c r="K87" s="38">
        <f t="shared" si="4"/>
        <v>53070.315</v>
      </c>
      <c r="L87" s="29">
        <v>0.185273</v>
      </c>
      <c r="M87" s="40">
        <f t="shared" si="5"/>
        <v>9832.496470995</v>
      </c>
      <c r="N87" s="40">
        <v>7087.180542705</v>
      </c>
      <c r="O87" s="30">
        <f t="shared" si="6"/>
        <v>2745.31592829</v>
      </c>
      <c r="P87" s="41" t="s">
        <v>103</v>
      </c>
    </row>
    <row r="88" s="1" customFormat="1" ht="24" customHeight="1" spans="1:16">
      <c r="A88" s="39"/>
      <c r="B88" s="35" t="s">
        <v>174</v>
      </c>
      <c r="C88" s="36" t="s">
        <v>19</v>
      </c>
      <c r="D88" s="36" t="s">
        <v>79</v>
      </c>
      <c r="E88" s="37">
        <v>44562</v>
      </c>
      <c r="F88" s="37">
        <v>44926</v>
      </c>
      <c r="G88" s="36">
        <v>1</v>
      </c>
      <c r="H88" s="38">
        <v>2589.1</v>
      </c>
      <c r="I88" s="36">
        <v>29</v>
      </c>
      <c r="J88" s="36">
        <v>1.5</v>
      </c>
      <c r="K88" s="38">
        <f t="shared" si="4"/>
        <v>3883.65</v>
      </c>
      <c r="L88" s="29">
        <v>0.185273</v>
      </c>
      <c r="M88" s="40">
        <f t="shared" si="5"/>
        <v>719.53548645</v>
      </c>
      <c r="N88" s="40">
        <v>0</v>
      </c>
      <c r="O88" s="30">
        <f t="shared" si="6"/>
        <v>719.53548645</v>
      </c>
      <c r="P88" s="41" t="s">
        <v>103</v>
      </c>
    </row>
    <row r="89" ht="24" customHeight="1" spans="1:16">
      <c r="A89" s="12">
        <v>79</v>
      </c>
      <c r="B89" s="13" t="s">
        <v>104</v>
      </c>
      <c r="C89" s="12" t="s">
        <v>19</v>
      </c>
      <c r="D89" s="12" t="s">
        <v>20</v>
      </c>
      <c r="E89" s="14">
        <v>44562</v>
      </c>
      <c r="F89" s="14">
        <v>44926</v>
      </c>
      <c r="G89" s="12">
        <v>1</v>
      </c>
      <c r="H89" s="38">
        <v>70348.36</v>
      </c>
      <c r="I89" s="12">
        <v>29</v>
      </c>
      <c r="J89" s="12">
        <v>1.5</v>
      </c>
      <c r="K89" s="15">
        <f t="shared" si="4"/>
        <v>105522.54</v>
      </c>
      <c r="L89" s="29">
        <v>0.185273</v>
      </c>
      <c r="M89" s="30">
        <f t="shared" si="5"/>
        <v>19550.47755342</v>
      </c>
      <c r="N89" s="30">
        <v>13130.90830998</v>
      </c>
      <c r="O89" s="30">
        <f t="shared" si="6"/>
        <v>6419.56924344</v>
      </c>
      <c r="P89" s="31"/>
    </row>
    <row r="90" ht="24" customHeight="1" spans="1:16">
      <c r="A90" s="12">
        <v>80</v>
      </c>
      <c r="B90" s="13" t="s">
        <v>105</v>
      </c>
      <c r="C90" s="12" t="s">
        <v>19</v>
      </c>
      <c r="D90" s="12" t="s">
        <v>20</v>
      </c>
      <c r="E90" s="14">
        <v>44562</v>
      </c>
      <c r="F90" s="14">
        <v>44926</v>
      </c>
      <c r="G90" s="12">
        <v>1</v>
      </c>
      <c r="H90" s="38">
        <v>54437.17</v>
      </c>
      <c r="I90" s="12">
        <v>29</v>
      </c>
      <c r="J90" s="12">
        <v>1.5</v>
      </c>
      <c r="K90" s="15">
        <f t="shared" si="4"/>
        <v>81655.755</v>
      </c>
      <c r="L90" s="29">
        <v>0.185273</v>
      </c>
      <c r="M90" s="30">
        <f t="shared" si="5"/>
        <v>15128.606696115</v>
      </c>
      <c r="N90" s="30">
        <v>10160.997184935</v>
      </c>
      <c r="O90" s="30">
        <f t="shared" si="6"/>
        <v>4967.60951118</v>
      </c>
      <c r="P90" s="32"/>
    </row>
    <row r="91" ht="24" customHeight="1" spans="1:16">
      <c r="A91" s="12">
        <v>81</v>
      </c>
      <c r="B91" s="13" t="s">
        <v>106</v>
      </c>
      <c r="C91" s="12" t="s">
        <v>19</v>
      </c>
      <c r="D91" s="12" t="s">
        <v>20</v>
      </c>
      <c r="E91" s="14">
        <v>44562</v>
      </c>
      <c r="F91" s="14">
        <v>44926</v>
      </c>
      <c r="G91" s="12">
        <v>1</v>
      </c>
      <c r="H91" s="38">
        <v>66662.39</v>
      </c>
      <c r="I91" s="12">
        <v>29</v>
      </c>
      <c r="J91" s="12">
        <v>1.5</v>
      </c>
      <c r="K91" s="15">
        <f t="shared" si="4"/>
        <v>99993.585</v>
      </c>
      <c r="L91" s="29">
        <v>0.185273</v>
      </c>
      <c r="M91" s="30">
        <f t="shared" si="5"/>
        <v>18526.111473705</v>
      </c>
      <c r="N91" s="30">
        <v>12442.901736645</v>
      </c>
      <c r="O91" s="30">
        <f t="shared" si="6"/>
        <v>6083.20973706</v>
      </c>
      <c r="P91" s="32"/>
    </row>
    <row r="92" ht="24" customHeight="1" spans="1:16">
      <c r="A92" s="12">
        <v>82</v>
      </c>
      <c r="B92" s="13" t="s">
        <v>107</v>
      </c>
      <c r="C92" s="12" t="s">
        <v>19</v>
      </c>
      <c r="D92" s="12" t="s">
        <v>20</v>
      </c>
      <c r="E92" s="14">
        <v>44562</v>
      </c>
      <c r="F92" s="14">
        <v>44926</v>
      </c>
      <c r="G92" s="12">
        <v>1</v>
      </c>
      <c r="H92" s="38">
        <v>64145.88</v>
      </c>
      <c r="I92" s="12">
        <v>19</v>
      </c>
      <c r="J92" s="12">
        <v>1.3</v>
      </c>
      <c r="K92" s="15">
        <f t="shared" si="4"/>
        <v>83389.644</v>
      </c>
      <c r="L92" s="29">
        <v>0.185273</v>
      </c>
      <c r="M92" s="30">
        <f t="shared" si="5"/>
        <v>15449.849512812</v>
      </c>
      <c r="N92" s="30">
        <v>10376.757130428</v>
      </c>
      <c r="O92" s="30">
        <f t="shared" si="6"/>
        <v>5073.092382384</v>
      </c>
      <c r="P92" s="31"/>
    </row>
    <row r="93" ht="24" customHeight="1" spans="1:16">
      <c r="A93" s="12">
        <v>83</v>
      </c>
      <c r="B93" s="13" t="s">
        <v>108</v>
      </c>
      <c r="C93" s="12" t="s">
        <v>19</v>
      </c>
      <c r="D93" s="12" t="s">
        <v>20</v>
      </c>
      <c r="E93" s="14">
        <v>44562</v>
      </c>
      <c r="F93" s="14">
        <v>44926</v>
      </c>
      <c r="G93" s="12">
        <v>1</v>
      </c>
      <c r="H93" s="38">
        <v>55721.26</v>
      </c>
      <c r="I93" s="12">
        <v>19</v>
      </c>
      <c r="J93" s="12">
        <v>1.3</v>
      </c>
      <c r="K93" s="15">
        <f t="shared" si="4"/>
        <v>72437.638</v>
      </c>
      <c r="L93" s="29">
        <v>0.185273</v>
      </c>
      <c r="M93" s="30">
        <f t="shared" si="5"/>
        <v>13420.738505174</v>
      </c>
      <c r="N93" s="30">
        <v>9013.922359806</v>
      </c>
      <c r="O93" s="30">
        <f t="shared" si="6"/>
        <v>4406.816145368</v>
      </c>
      <c r="P93" s="31"/>
    </row>
    <row r="94" ht="24" customHeight="1" spans="1:16">
      <c r="A94" s="12">
        <v>84</v>
      </c>
      <c r="B94" s="13" t="s">
        <v>109</v>
      </c>
      <c r="C94" s="12" t="s">
        <v>19</v>
      </c>
      <c r="D94" s="12" t="s">
        <v>20</v>
      </c>
      <c r="E94" s="14">
        <v>44562</v>
      </c>
      <c r="F94" s="14">
        <v>44926</v>
      </c>
      <c r="G94" s="12">
        <v>1</v>
      </c>
      <c r="H94" s="38">
        <v>61682.39</v>
      </c>
      <c r="I94" s="12">
        <v>19</v>
      </c>
      <c r="J94" s="12">
        <v>1.3</v>
      </c>
      <c r="K94" s="15">
        <f t="shared" si="4"/>
        <v>80187.107</v>
      </c>
      <c r="L94" s="29">
        <v>0.185273</v>
      </c>
      <c r="M94" s="30">
        <f t="shared" si="5"/>
        <v>14856.505875211</v>
      </c>
      <c r="N94" s="30">
        <v>9978.243033759</v>
      </c>
      <c r="O94" s="30">
        <f t="shared" si="6"/>
        <v>4878.262841452</v>
      </c>
      <c r="P94" s="31"/>
    </row>
    <row r="95" ht="24" customHeight="1" spans="1:16">
      <c r="A95" s="12">
        <v>85</v>
      </c>
      <c r="B95" s="13" t="s">
        <v>110</v>
      </c>
      <c r="C95" s="12" t="s">
        <v>19</v>
      </c>
      <c r="D95" s="12" t="s">
        <v>20</v>
      </c>
      <c r="E95" s="14">
        <v>44562</v>
      </c>
      <c r="F95" s="14">
        <v>44926</v>
      </c>
      <c r="G95" s="12">
        <v>1</v>
      </c>
      <c r="H95" s="38">
        <v>61271.24</v>
      </c>
      <c r="I95" s="12">
        <v>19</v>
      </c>
      <c r="J95" s="12">
        <v>1.3</v>
      </c>
      <c r="K95" s="15">
        <f t="shared" si="4"/>
        <v>79652.612</v>
      </c>
      <c r="L95" s="29">
        <v>0.185273</v>
      </c>
      <c r="M95" s="30">
        <f t="shared" si="5"/>
        <v>14757.478383076</v>
      </c>
      <c r="N95" s="30">
        <v>9911.732079444</v>
      </c>
      <c r="O95" s="30">
        <f t="shared" si="6"/>
        <v>4845.746303632</v>
      </c>
      <c r="P95" s="31"/>
    </row>
    <row r="96" ht="24" customHeight="1" spans="1:16">
      <c r="A96" s="12">
        <v>86</v>
      </c>
      <c r="B96" s="13" t="s">
        <v>111</v>
      </c>
      <c r="C96" s="12" t="s">
        <v>19</v>
      </c>
      <c r="D96" s="12" t="s">
        <v>20</v>
      </c>
      <c r="E96" s="14">
        <v>44562</v>
      </c>
      <c r="F96" s="14">
        <v>44926</v>
      </c>
      <c r="G96" s="12">
        <v>1</v>
      </c>
      <c r="H96" s="38">
        <v>44224.9</v>
      </c>
      <c r="I96" s="12">
        <v>19</v>
      </c>
      <c r="J96" s="12">
        <v>1.3</v>
      </c>
      <c r="K96" s="15">
        <f t="shared" si="4"/>
        <v>57492.37</v>
      </c>
      <c r="L96" s="29">
        <v>0.185273</v>
      </c>
      <c r="M96" s="30">
        <f t="shared" si="5"/>
        <v>10651.78386701</v>
      </c>
      <c r="N96" s="30">
        <v>7154.17804569</v>
      </c>
      <c r="O96" s="30">
        <f t="shared" si="6"/>
        <v>3497.60582132</v>
      </c>
      <c r="P96" s="31"/>
    </row>
    <row r="97" ht="24" customHeight="1" spans="1:16">
      <c r="A97" s="12">
        <v>87</v>
      </c>
      <c r="B97" s="13" t="s">
        <v>112</v>
      </c>
      <c r="C97" s="12" t="s">
        <v>19</v>
      </c>
      <c r="D97" s="12" t="s">
        <v>20</v>
      </c>
      <c r="E97" s="14">
        <v>44562</v>
      </c>
      <c r="F97" s="14">
        <v>44926</v>
      </c>
      <c r="G97" s="12">
        <v>1</v>
      </c>
      <c r="H97" s="38">
        <v>69004.56</v>
      </c>
      <c r="I97" s="12">
        <v>19</v>
      </c>
      <c r="J97" s="12">
        <v>1.3</v>
      </c>
      <c r="K97" s="15">
        <f t="shared" si="4"/>
        <v>89705.928</v>
      </c>
      <c r="L97" s="29">
        <v>0.185273</v>
      </c>
      <c r="M97" s="30">
        <f t="shared" si="5"/>
        <v>16620.086398344</v>
      </c>
      <c r="N97" s="30">
        <v>11162.736562536</v>
      </c>
      <c r="O97" s="30">
        <f t="shared" si="6"/>
        <v>5457.349835808</v>
      </c>
      <c r="P97" s="31"/>
    </row>
    <row r="98" ht="24" customHeight="1" spans="1:16">
      <c r="A98" s="12">
        <v>88</v>
      </c>
      <c r="B98" s="13" t="s">
        <v>113</v>
      </c>
      <c r="C98" s="12" t="s">
        <v>19</v>
      </c>
      <c r="D98" s="12" t="s">
        <v>20</v>
      </c>
      <c r="E98" s="14">
        <v>44562</v>
      </c>
      <c r="F98" s="14">
        <v>44926</v>
      </c>
      <c r="G98" s="12">
        <v>1</v>
      </c>
      <c r="H98" s="38">
        <v>64758.409</v>
      </c>
      <c r="I98" s="12">
        <v>29</v>
      </c>
      <c r="J98" s="12">
        <v>1.5</v>
      </c>
      <c r="K98" s="15">
        <f t="shared" si="4"/>
        <v>97137.6135</v>
      </c>
      <c r="L98" s="29">
        <v>0.185273</v>
      </c>
      <c r="M98" s="30">
        <f t="shared" si="5"/>
        <v>17996.9770659855</v>
      </c>
      <c r="N98" s="30">
        <v>12088.82558592</v>
      </c>
      <c r="O98" s="30">
        <f t="shared" si="6"/>
        <v>5908.1514800655</v>
      </c>
      <c r="P98" s="31"/>
    </row>
    <row r="99" ht="24" customHeight="1" spans="1:16">
      <c r="A99" s="12">
        <v>89</v>
      </c>
      <c r="B99" s="13" t="s">
        <v>114</v>
      </c>
      <c r="C99" s="12" t="s">
        <v>19</v>
      </c>
      <c r="D99" s="12" t="s">
        <v>20</v>
      </c>
      <c r="E99" s="14">
        <v>44562</v>
      </c>
      <c r="F99" s="14">
        <v>44926</v>
      </c>
      <c r="G99" s="12">
        <v>1</v>
      </c>
      <c r="H99" s="38">
        <v>63391.6</v>
      </c>
      <c r="I99" s="12">
        <v>29</v>
      </c>
      <c r="J99" s="12">
        <v>1.5</v>
      </c>
      <c r="K99" s="15">
        <f t="shared" si="4"/>
        <v>95087.4</v>
      </c>
      <c r="L99" s="29">
        <v>0.185273</v>
      </c>
      <c r="M99" s="30">
        <f t="shared" si="5"/>
        <v>17617.1278602</v>
      </c>
      <c r="N99" s="30">
        <v>11832.3907938</v>
      </c>
      <c r="O99" s="30">
        <f t="shared" si="6"/>
        <v>5784.7370664</v>
      </c>
      <c r="P99" s="31"/>
    </row>
    <row r="100" ht="24" customHeight="1" spans="1:16">
      <c r="A100" s="12">
        <v>90</v>
      </c>
      <c r="B100" s="13" t="s">
        <v>115</v>
      </c>
      <c r="C100" s="12" t="s">
        <v>19</v>
      </c>
      <c r="D100" s="12" t="s">
        <v>20</v>
      </c>
      <c r="E100" s="14">
        <v>44562</v>
      </c>
      <c r="F100" s="14">
        <v>44926</v>
      </c>
      <c r="G100" s="12">
        <v>1</v>
      </c>
      <c r="H100" s="38">
        <v>65795.75</v>
      </c>
      <c r="I100" s="12">
        <v>19</v>
      </c>
      <c r="J100" s="12">
        <v>1.3</v>
      </c>
      <c r="K100" s="15">
        <f t="shared" si="4"/>
        <v>85534.475</v>
      </c>
      <c r="L100" s="29">
        <v>0.185273</v>
      </c>
      <c r="M100" s="30">
        <f t="shared" si="5"/>
        <v>15847.228786675</v>
      </c>
      <c r="N100" s="30">
        <v>10643.653465575</v>
      </c>
      <c r="O100" s="30">
        <f t="shared" si="6"/>
        <v>5203.5753211</v>
      </c>
      <c r="P100" s="31"/>
    </row>
    <row r="101" ht="24" customHeight="1" spans="1:16">
      <c r="A101" s="12">
        <v>91</v>
      </c>
      <c r="B101" s="13" t="s">
        <v>116</v>
      </c>
      <c r="C101" s="12" t="s">
        <v>19</v>
      </c>
      <c r="D101" s="12" t="s">
        <v>20</v>
      </c>
      <c r="E101" s="14">
        <v>44562</v>
      </c>
      <c r="F101" s="14">
        <v>44926</v>
      </c>
      <c r="G101" s="12">
        <v>1</v>
      </c>
      <c r="H101" s="38">
        <v>63993.39</v>
      </c>
      <c r="I101" s="12">
        <v>19</v>
      </c>
      <c r="J101" s="12">
        <v>1.3</v>
      </c>
      <c r="K101" s="15">
        <f t="shared" si="4"/>
        <v>83191.407</v>
      </c>
      <c r="L101" s="29">
        <v>0.185273</v>
      </c>
      <c r="M101" s="30">
        <f t="shared" si="5"/>
        <v>15413.121549111</v>
      </c>
      <c r="N101" s="30">
        <v>10352.089112859</v>
      </c>
      <c r="O101" s="30">
        <f t="shared" si="6"/>
        <v>5061.032436252</v>
      </c>
      <c r="P101" s="31"/>
    </row>
    <row r="102" ht="24" customHeight="1" spans="1:16">
      <c r="A102" s="12">
        <v>92</v>
      </c>
      <c r="B102" s="13" t="s">
        <v>117</v>
      </c>
      <c r="C102" s="12" t="s">
        <v>19</v>
      </c>
      <c r="D102" s="12" t="s">
        <v>20</v>
      </c>
      <c r="E102" s="14">
        <v>44562</v>
      </c>
      <c r="F102" s="14">
        <v>44926</v>
      </c>
      <c r="G102" s="12">
        <v>1</v>
      </c>
      <c r="H102" s="38">
        <v>53762.249</v>
      </c>
      <c r="I102" s="12">
        <v>19</v>
      </c>
      <c r="J102" s="12">
        <v>1.3</v>
      </c>
      <c r="K102" s="15">
        <f t="shared" si="4"/>
        <v>69890.9237</v>
      </c>
      <c r="L102" s="29">
        <v>0.185273</v>
      </c>
      <c r="M102" s="30">
        <f t="shared" si="5"/>
        <v>12948.9011066701</v>
      </c>
      <c r="N102" s="30">
        <v>8698.154263968</v>
      </c>
      <c r="O102" s="30">
        <f t="shared" si="6"/>
        <v>4250.7468427021</v>
      </c>
      <c r="P102" s="31"/>
    </row>
    <row r="103" ht="24" customHeight="1" spans="1:16">
      <c r="A103" s="12">
        <v>93</v>
      </c>
      <c r="B103" s="13" t="s">
        <v>118</v>
      </c>
      <c r="C103" s="12" t="s">
        <v>19</v>
      </c>
      <c r="D103" s="12" t="s">
        <v>20</v>
      </c>
      <c r="E103" s="14">
        <v>44562</v>
      </c>
      <c r="F103" s="14">
        <v>44926</v>
      </c>
      <c r="G103" s="12">
        <v>1</v>
      </c>
      <c r="H103" s="38">
        <v>67774.869</v>
      </c>
      <c r="I103" s="12">
        <v>19</v>
      </c>
      <c r="J103" s="12">
        <v>1.3</v>
      </c>
      <c r="K103" s="15">
        <f t="shared" si="4"/>
        <v>88107.3297</v>
      </c>
      <c r="L103" s="29">
        <v>0.185273</v>
      </c>
      <c r="M103" s="30">
        <f t="shared" si="5"/>
        <v>16323.9092955081</v>
      </c>
      <c r="N103" s="30">
        <v>10964.94917739</v>
      </c>
      <c r="O103" s="30">
        <f t="shared" ref="O103:O134" si="7">M103-N103</f>
        <v>5358.9601181181</v>
      </c>
      <c r="P103" s="31"/>
    </row>
    <row r="104" s="1" customFormat="1" ht="24" customHeight="1" spans="1:16">
      <c r="A104" s="34">
        <v>94</v>
      </c>
      <c r="B104" s="35" t="s">
        <v>175</v>
      </c>
      <c r="C104" s="36" t="s">
        <v>19</v>
      </c>
      <c r="D104" s="36" t="s">
        <v>20</v>
      </c>
      <c r="E104" s="37">
        <v>44562</v>
      </c>
      <c r="F104" s="37">
        <v>44742</v>
      </c>
      <c r="G104" s="36">
        <v>1</v>
      </c>
      <c r="H104" s="38">
        <v>13160.5</v>
      </c>
      <c r="I104" s="36">
        <v>19</v>
      </c>
      <c r="J104" s="36">
        <v>1.3</v>
      </c>
      <c r="K104" s="38">
        <f t="shared" si="4"/>
        <v>17108.65</v>
      </c>
      <c r="L104" s="29">
        <v>0.185273</v>
      </c>
      <c r="M104" s="40">
        <f t="shared" si="5"/>
        <v>3169.77091145</v>
      </c>
      <c r="N104" s="40">
        <v>2133.15505065</v>
      </c>
      <c r="O104" s="30">
        <f t="shared" si="7"/>
        <v>1036.6158608</v>
      </c>
      <c r="P104" s="41" t="s">
        <v>176</v>
      </c>
    </row>
    <row r="105" s="1" customFormat="1" ht="24" customHeight="1" spans="1:16">
      <c r="A105" s="39"/>
      <c r="B105" s="35" t="s">
        <v>175</v>
      </c>
      <c r="C105" s="36" t="s">
        <v>19</v>
      </c>
      <c r="D105" s="36" t="s">
        <v>79</v>
      </c>
      <c r="E105" s="37">
        <v>44562</v>
      </c>
      <c r="F105" s="37">
        <v>44742</v>
      </c>
      <c r="G105" s="36">
        <v>1</v>
      </c>
      <c r="H105" s="38">
        <v>0</v>
      </c>
      <c r="I105" s="36">
        <v>19</v>
      </c>
      <c r="J105" s="36">
        <v>1.3</v>
      </c>
      <c r="K105" s="38">
        <f t="shared" si="4"/>
        <v>0</v>
      </c>
      <c r="L105" s="29">
        <v>0.185273</v>
      </c>
      <c r="M105" s="40">
        <f t="shared" si="5"/>
        <v>0</v>
      </c>
      <c r="N105" s="40">
        <f>M105/2</f>
        <v>0</v>
      </c>
      <c r="O105" s="30">
        <f t="shared" si="7"/>
        <v>0</v>
      </c>
      <c r="P105" s="41" t="s">
        <v>176</v>
      </c>
    </row>
    <row r="106" ht="24" customHeight="1" spans="1:16">
      <c r="A106" s="12">
        <v>95</v>
      </c>
      <c r="B106" s="33" t="s">
        <v>120</v>
      </c>
      <c r="C106" s="12" t="s">
        <v>19</v>
      </c>
      <c r="D106" s="12" t="s">
        <v>20</v>
      </c>
      <c r="E106" s="14">
        <v>44562</v>
      </c>
      <c r="F106" s="14">
        <v>44926</v>
      </c>
      <c r="G106" s="12">
        <v>1</v>
      </c>
      <c r="H106" s="38">
        <v>41105.66</v>
      </c>
      <c r="I106" s="12">
        <v>19</v>
      </c>
      <c r="J106" s="12">
        <v>1.3</v>
      </c>
      <c r="K106" s="15">
        <f t="shared" si="4"/>
        <v>53437.358</v>
      </c>
      <c r="L106" s="29">
        <v>0.185273</v>
      </c>
      <c r="M106" s="30">
        <f t="shared" si="5"/>
        <v>9900.499628734</v>
      </c>
      <c r="N106" s="30">
        <v>6649.584517446</v>
      </c>
      <c r="O106" s="30">
        <f t="shared" si="7"/>
        <v>3250.915111288</v>
      </c>
      <c r="P106" s="31"/>
    </row>
    <row r="107" s="1" customFormat="1" ht="27" customHeight="1" spans="1:16">
      <c r="A107" s="34">
        <v>96</v>
      </c>
      <c r="B107" s="35" t="s">
        <v>177</v>
      </c>
      <c r="C107" s="36" t="s">
        <v>19</v>
      </c>
      <c r="D107" s="36" t="s">
        <v>20</v>
      </c>
      <c r="E107" s="37">
        <v>44562</v>
      </c>
      <c r="F107" s="37">
        <v>44742</v>
      </c>
      <c r="G107" s="36">
        <v>1</v>
      </c>
      <c r="H107" s="38">
        <v>16021.64</v>
      </c>
      <c r="I107" s="36">
        <v>19</v>
      </c>
      <c r="J107" s="36">
        <v>1.3</v>
      </c>
      <c r="K107" s="38">
        <f t="shared" si="4"/>
        <v>20828.132</v>
      </c>
      <c r="L107" s="29">
        <v>0.185273</v>
      </c>
      <c r="M107" s="40">
        <f t="shared" si="5"/>
        <v>3858.890500036</v>
      </c>
      <c r="N107" s="40">
        <v>2870.840234184</v>
      </c>
      <c r="O107" s="30">
        <f t="shared" si="7"/>
        <v>988.050265852</v>
      </c>
      <c r="P107" s="41" t="s">
        <v>122</v>
      </c>
    </row>
    <row r="108" s="1" customFormat="1" ht="27" customHeight="1" spans="1:16">
      <c r="A108" s="39"/>
      <c r="B108" s="35" t="s">
        <v>177</v>
      </c>
      <c r="C108" s="36" t="s">
        <v>19</v>
      </c>
      <c r="D108" s="36" t="s">
        <v>79</v>
      </c>
      <c r="E108" s="37">
        <v>44562</v>
      </c>
      <c r="F108" s="37">
        <v>44742</v>
      </c>
      <c r="G108" s="36">
        <v>1</v>
      </c>
      <c r="H108" s="38">
        <v>1725</v>
      </c>
      <c r="I108" s="36">
        <v>19</v>
      </c>
      <c r="J108" s="36">
        <v>1.3</v>
      </c>
      <c r="K108" s="38">
        <f t="shared" si="4"/>
        <v>2242.5</v>
      </c>
      <c r="L108" s="29">
        <v>0.185273</v>
      </c>
      <c r="M108" s="40">
        <f t="shared" si="5"/>
        <v>415.4747025</v>
      </c>
      <c r="N108" s="40">
        <v>0</v>
      </c>
      <c r="O108" s="30">
        <f t="shared" si="7"/>
        <v>415.4747025</v>
      </c>
      <c r="P108" s="41" t="s">
        <v>122</v>
      </c>
    </row>
    <row r="109" s="1" customFormat="1" ht="27" customHeight="1" spans="1:16">
      <c r="A109" s="34">
        <v>97</v>
      </c>
      <c r="B109" s="35" t="s">
        <v>178</v>
      </c>
      <c r="C109" s="36" t="s">
        <v>19</v>
      </c>
      <c r="D109" s="36" t="s">
        <v>20</v>
      </c>
      <c r="E109" s="37">
        <v>44562</v>
      </c>
      <c r="F109" s="37">
        <v>44742</v>
      </c>
      <c r="G109" s="36">
        <v>1</v>
      </c>
      <c r="H109" s="38">
        <v>39402.29</v>
      </c>
      <c r="I109" s="36">
        <v>19</v>
      </c>
      <c r="J109" s="36">
        <v>1.3</v>
      </c>
      <c r="K109" s="38">
        <f t="shared" si="4"/>
        <v>51222.977</v>
      </c>
      <c r="L109" s="29">
        <v>0.185273</v>
      </c>
      <c r="M109" s="40">
        <f t="shared" si="5"/>
        <v>9490.234617721</v>
      </c>
      <c r="N109" s="40">
        <v>6588.538089549</v>
      </c>
      <c r="O109" s="30">
        <f t="shared" si="7"/>
        <v>2901.696528172</v>
      </c>
      <c r="P109" s="41" t="s">
        <v>124</v>
      </c>
    </row>
    <row r="110" s="1" customFormat="1" ht="27" customHeight="1" spans="1:16">
      <c r="A110" s="39"/>
      <c r="B110" s="35" t="s">
        <v>178</v>
      </c>
      <c r="C110" s="36" t="s">
        <v>19</v>
      </c>
      <c r="D110" s="36" t="s">
        <v>79</v>
      </c>
      <c r="E110" s="37">
        <v>44562</v>
      </c>
      <c r="F110" s="37">
        <v>44742</v>
      </c>
      <c r="G110" s="36">
        <v>1</v>
      </c>
      <c r="H110" s="38">
        <v>1326</v>
      </c>
      <c r="I110" s="36">
        <v>19</v>
      </c>
      <c r="J110" s="36">
        <v>1.3</v>
      </c>
      <c r="K110" s="38">
        <f t="shared" si="4"/>
        <v>1723.8</v>
      </c>
      <c r="L110" s="29">
        <v>0.185273</v>
      </c>
      <c r="M110" s="40">
        <f t="shared" si="5"/>
        <v>319.3735974</v>
      </c>
      <c r="N110" s="40">
        <v>0</v>
      </c>
      <c r="O110" s="30">
        <f t="shared" si="7"/>
        <v>319.3735974</v>
      </c>
      <c r="P110" s="41" t="s">
        <v>124</v>
      </c>
    </row>
    <row r="111" ht="24" customHeight="1" spans="1:16">
      <c r="A111" s="12">
        <v>98</v>
      </c>
      <c r="B111" s="13" t="s">
        <v>125</v>
      </c>
      <c r="C111" s="12" t="s">
        <v>19</v>
      </c>
      <c r="D111" s="12" t="s">
        <v>20</v>
      </c>
      <c r="E111" s="14">
        <v>44562</v>
      </c>
      <c r="F111" s="14">
        <v>44926</v>
      </c>
      <c r="G111" s="12">
        <v>1</v>
      </c>
      <c r="H111" s="38">
        <v>64038.86</v>
      </c>
      <c r="I111" s="12">
        <v>19</v>
      </c>
      <c r="J111" s="12">
        <v>1.3</v>
      </c>
      <c r="K111" s="15">
        <f t="shared" si="4"/>
        <v>83250.518</v>
      </c>
      <c r="L111" s="29">
        <v>0.185273</v>
      </c>
      <c r="M111" s="30">
        <f t="shared" si="5"/>
        <v>15424.073221414</v>
      </c>
      <c r="N111" s="30">
        <v>10359.444708366</v>
      </c>
      <c r="O111" s="30">
        <f t="shared" si="7"/>
        <v>5064.628513048</v>
      </c>
      <c r="P111" s="31"/>
    </row>
    <row r="112" ht="24" customHeight="1" spans="1:16">
      <c r="A112" s="12">
        <v>99</v>
      </c>
      <c r="B112" s="13" t="s">
        <v>126</v>
      </c>
      <c r="C112" s="12" t="s">
        <v>19</v>
      </c>
      <c r="D112" s="12" t="s">
        <v>20</v>
      </c>
      <c r="E112" s="14">
        <v>44562</v>
      </c>
      <c r="F112" s="14">
        <v>44926</v>
      </c>
      <c r="G112" s="12">
        <v>1</v>
      </c>
      <c r="H112" s="38">
        <v>61533.8</v>
      </c>
      <c r="I112" s="12">
        <v>19</v>
      </c>
      <c r="J112" s="12">
        <v>1.3</v>
      </c>
      <c r="K112" s="15">
        <f t="shared" si="4"/>
        <v>79993.94</v>
      </c>
      <c r="L112" s="29">
        <v>0.185273</v>
      </c>
      <c r="M112" s="30">
        <f t="shared" si="5"/>
        <v>14820.71724562</v>
      </c>
      <c r="N112" s="30">
        <v>9954.20591178</v>
      </c>
      <c r="O112" s="30">
        <f t="shared" si="7"/>
        <v>4866.51133384</v>
      </c>
      <c r="P112" s="31"/>
    </row>
    <row r="113" ht="24" customHeight="1" spans="1:16">
      <c r="A113" s="12">
        <v>100</v>
      </c>
      <c r="B113" s="13" t="s">
        <v>127</v>
      </c>
      <c r="C113" s="12" t="s">
        <v>19</v>
      </c>
      <c r="D113" s="12" t="s">
        <v>20</v>
      </c>
      <c r="E113" s="14">
        <v>44562</v>
      </c>
      <c r="F113" s="14">
        <v>44926</v>
      </c>
      <c r="G113" s="12">
        <v>1</v>
      </c>
      <c r="H113" s="38">
        <v>44099.96</v>
      </c>
      <c r="I113" s="12">
        <v>19</v>
      </c>
      <c r="J113" s="12">
        <v>1.3</v>
      </c>
      <c r="K113" s="15">
        <f t="shared" si="4"/>
        <v>57329.948</v>
      </c>
      <c r="L113" s="29">
        <v>0.185273</v>
      </c>
      <c r="M113" s="30">
        <f t="shared" si="5"/>
        <v>10621.691455804</v>
      </c>
      <c r="N113" s="30">
        <v>7133.966739276</v>
      </c>
      <c r="O113" s="30">
        <f t="shared" si="7"/>
        <v>3487.724716528</v>
      </c>
      <c r="P113" s="31"/>
    </row>
    <row r="114" s="1" customFormat="1" ht="24" customHeight="1" spans="1:16">
      <c r="A114" s="34">
        <v>101</v>
      </c>
      <c r="B114" s="35" t="s">
        <v>179</v>
      </c>
      <c r="C114" s="36" t="s">
        <v>19</v>
      </c>
      <c r="D114" s="36" t="s">
        <v>20</v>
      </c>
      <c r="E114" s="37">
        <v>44562</v>
      </c>
      <c r="F114" s="37">
        <v>44926</v>
      </c>
      <c r="G114" s="36">
        <v>1</v>
      </c>
      <c r="H114" s="38">
        <v>36978.18</v>
      </c>
      <c r="I114" s="36">
        <v>19</v>
      </c>
      <c r="J114" s="36">
        <v>1.3</v>
      </c>
      <c r="K114" s="38">
        <f t="shared" si="4"/>
        <v>48071.634</v>
      </c>
      <c r="L114" s="29">
        <v>0.185273</v>
      </c>
      <c r="M114" s="40">
        <f t="shared" si="5"/>
        <v>8906.375846082</v>
      </c>
      <c r="N114" s="40">
        <v>6428.143400718</v>
      </c>
      <c r="O114" s="30">
        <f t="shared" si="7"/>
        <v>2478.232445364</v>
      </c>
      <c r="P114" s="41" t="s">
        <v>103</v>
      </c>
    </row>
    <row r="115" s="1" customFormat="1" ht="24" customHeight="1" spans="1:16">
      <c r="A115" s="39"/>
      <c r="B115" s="35" t="s">
        <v>179</v>
      </c>
      <c r="C115" s="36" t="s">
        <v>19</v>
      </c>
      <c r="D115" s="36" t="s">
        <v>79</v>
      </c>
      <c r="E115" s="37">
        <v>44562</v>
      </c>
      <c r="F115" s="37">
        <v>44926</v>
      </c>
      <c r="G115" s="36">
        <v>1</v>
      </c>
      <c r="H115" s="38">
        <v>2758.6</v>
      </c>
      <c r="I115" s="36">
        <v>19</v>
      </c>
      <c r="J115" s="36">
        <v>1.3</v>
      </c>
      <c r="K115" s="38">
        <f t="shared" si="4"/>
        <v>3586.18</v>
      </c>
      <c r="L115" s="29">
        <v>0.185273</v>
      </c>
      <c r="M115" s="40">
        <f t="shared" si="5"/>
        <v>664.42232714</v>
      </c>
      <c r="N115" s="40">
        <v>0</v>
      </c>
      <c r="O115" s="30">
        <f t="shared" si="7"/>
        <v>664.42232714</v>
      </c>
      <c r="P115" s="41" t="s">
        <v>103</v>
      </c>
    </row>
    <row r="116" s="1" customFormat="1" ht="24" customHeight="1" spans="1:16">
      <c r="A116" s="34">
        <v>102</v>
      </c>
      <c r="B116" s="35" t="s">
        <v>180</v>
      </c>
      <c r="C116" s="36" t="s">
        <v>19</v>
      </c>
      <c r="D116" s="36" t="s">
        <v>20</v>
      </c>
      <c r="E116" s="37">
        <v>44562</v>
      </c>
      <c r="F116" s="37">
        <v>44926</v>
      </c>
      <c r="G116" s="36">
        <v>1</v>
      </c>
      <c r="H116" s="38">
        <v>29097.62</v>
      </c>
      <c r="I116" s="36">
        <v>19</v>
      </c>
      <c r="J116" s="36">
        <v>1.3</v>
      </c>
      <c r="K116" s="38">
        <f t="shared" si="4"/>
        <v>37826.906</v>
      </c>
      <c r="L116" s="29">
        <v>0.185273</v>
      </c>
      <c r="M116" s="40">
        <f t="shared" si="5"/>
        <v>7008.304355338</v>
      </c>
      <c r="N116" s="40">
        <v>5180.128392114</v>
      </c>
      <c r="O116" s="30">
        <f t="shared" si="7"/>
        <v>1828.175963224</v>
      </c>
      <c r="P116" s="41" t="s">
        <v>130</v>
      </c>
    </row>
    <row r="117" s="1" customFormat="1" ht="24" customHeight="1" spans="1:16">
      <c r="A117" s="39"/>
      <c r="B117" s="35" t="s">
        <v>180</v>
      </c>
      <c r="C117" s="36" t="s">
        <v>19</v>
      </c>
      <c r="D117" s="36" t="s">
        <v>79</v>
      </c>
      <c r="E117" s="37">
        <v>44562</v>
      </c>
      <c r="F117" s="37">
        <v>44926</v>
      </c>
      <c r="G117" s="36">
        <v>1</v>
      </c>
      <c r="H117" s="38">
        <v>2924.32</v>
      </c>
      <c r="I117" s="36">
        <v>19</v>
      </c>
      <c r="J117" s="36">
        <v>1.3</v>
      </c>
      <c r="K117" s="38">
        <f t="shared" si="4"/>
        <v>3801.616</v>
      </c>
      <c r="L117" s="29">
        <v>0.185273</v>
      </c>
      <c r="M117" s="40">
        <f t="shared" si="5"/>
        <v>704.336801168</v>
      </c>
      <c r="N117" s="40">
        <v>0</v>
      </c>
      <c r="O117" s="30">
        <f t="shared" si="7"/>
        <v>704.336801168</v>
      </c>
      <c r="P117" s="41" t="s">
        <v>130</v>
      </c>
    </row>
    <row r="118" ht="24" customHeight="1" spans="1:16">
      <c r="A118" s="12">
        <v>103</v>
      </c>
      <c r="B118" s="13" t="s">
        <v>131</v>
      </c>
      <c r="C118" s="12" t="s">
        <v>19</v>
      </c>
      <c r="D118" s="12" t="s">
        <v>20</v>
      </c>
      <c r="E118" s="14">
        <v>44562</v>
      </c>
      <c r="F118" s="14">
        <v>44926</v>
      </c>
      <c r="G118" s="12">
        <v>1</v>
      </c>
      <c r="H118" s="38">
        <v>57169.75</v>
      </c>
      <c r="I118" s="12">
        <v>19</v>
      </c>
      <c r="J118" s="12">
        <v>1.3</v>
      </c>
      <c r="K118" s="15">
        <f t="shared" si="4"/>
        <v>74320.675</v>
      </c>
      <c r="L118" s="29">
        <v>0.185273</v>
      </c>
      <c r="M118" s="30">
        <f t="shared" si="5"/>
        <v>13769.614419275</v>
      </c>
      <c r="N118" s="30">
        <v>9248.241834975</v>
      </c>
      <c r="O118" s="30">
        <f t="shared" si="7"/>
        <v>4521.3725843</v>
      </c>
      <c r="P118" s="31"/>
    </row>
    <row r="119" ht="24" customHeight="1" spans="1:16">
      <c r="A119" s="12">
        <v>104</v>
      </c>
      <c r="B119" s="13" t="s">
        <v>132</v>
      </c>
      <c r="C119" s="12" t="s">
        <v>19</v>
      </c>
      <c r="D119" s="12" t="s">
        <v>20</v>
      </c>
      <c r="E119" s="14">
        <v>44562</v>
      </c>
      <c r="F119" s="14">
        <v>44926</v>
      </c>
      <c r="G119" s="12">
        <v>1</v>
      </c>
      <c r="H119" s="38">
        <v>61035.22</v>
      </c>
      <c r="I119" s="12">
        <v>25</v>
      </c>
      <c r="J119" s="12">
        <v>1.5</v>
      </c>
      <c r="K119" s="15">
        <f t="shared" si="4"/>
        <v>91552.83</v>
      </c>
      <c r="L119" s="29">
        <v>0.185273</v>
      </c>
      <c r="M119" s="30">
        <f t="shared" si="5"/>
        <v>16962.26747259</v>
      </c>
      <c r="N119" s="30">
        <v>11392.55950671</v>
      </c>
      <c r="O119" s="30">
        <f t="shared" si="7"/>
        <v>5569.70796588</v>
      </c>
      <c r="P119" s="31"/>
    </row>
    <row r="120" ht="24" customHeight="1" spans="1:16">
      <c r="A120" s="12">
        <v>105</v>
      </c>
      <c r="B120" s="13" t="s">
        <v>133</v>
      </c>
      <c r="C120" s="12" t="s">
        <v>19</v>
      </c>
      <c r="D120" s="12" t="s">
        <v>20</v>
      </c>
      <c r="E120" s="14">
        <v>44562</v>
      </c>
      <c r="F120" s="14">
        <v>44926</v>
      </c>
      <c r="G120" s="12">
        <v>1</v>
      </c>
      <c r="H120" s="38">
        <v>69980.75</v>
      </c>
      <c r="I120" s="12">
        <v>25</v>
      </c>
      <c r="J120" s="12">
        <v>1.5</v>
      </c>
      <c r="K120" s="15">
        <f t="shared" si="4"/>
        <v>104971.125</v>
      </c>
      <c r="L120" s="29">
        <v>0.185273</v>
      </c>
      <c r="M120" s="30">
        <f t="shared" si="5"/>
        <v>19448.315242125</v>
      </c>
      <c r="N120" s="30">
        <v>13062.291881625</v>
      </c>
      <c r="O120" s="30">
        <f t="shared" si="7"/>
        <v>6386.0233605</v>
      </c>
      <c r="P120" s="31"/>
    </row>
    <row r="121" s="1" customFormat="1" ht="24" customHeight="1" spans="1:16">
      <c r="A121" s="34">
        <v>106</v>
      </c>
      <c r="B121" s="35" t="s">
        <v>181</v>
      </c>
      <c r="C121" s="36" t="s">
        <v>19</v>
      </c>
      <c r="D121" s="36" t="s">
        <v>20</v>
      </c>
      <c r="E121" s="37">
        <v>44562</v>
      </c>
      <c r="F121" s="37">
        <v>44926</v>
      </c>
      <c r="G121" s="36">
        <v>1</v>
      </c>
      <c r="H121" s="38">
        <v>5019.98</v>
      </c>
      <c r="I121" s="36">
        <v>19</v>
      </c>
      <c r="J121" s="36">
        <v>1.3</v>
      </c>
      <c r="K121" s="38">
        <f t="shared" si="4"/>
        <v>6525.974</v>
      </c>
      <c r="L121" s="29">
        <v>0.185273</v>
      </c>
      <c r="M121" s="40">
        <f t="shared" si="5"/>
        <v>1209.086780902</v>
      </c>
      <c r="N121" s="40">
        <v>1209.957445398</v>
      </c>
      <c r="O121" s="30">
        <f t="shared" si="7"/>
        <v>-0.870664496000018</v>
      </c>
      <c r="P121" s="41" t="s">
        <v>130</v>
      </c>
    </row>
    <row r="122" s="1" customFormat="1" ht="24" customHeight="1" spans="1:16">
      <c r="A122" s="39"/>
      <c r="B122" s="35" t="s">
        <v>181</v>
      </c>
      <c r="C122" s="36" t="s">
        <v>19</v>
      </c>
      <c r="D122" s="36" t="s">
        <v>79</v>
      </c>
      <c r="E122" s="37">
        <v>44562</v>
      </c>
      <c r="F122" s="37">
        <v>44926</v>
      </c>
      <c r="G122" s="36">
        <v>1</v>
      </c>
      <c r="H122" s="38">
        <v>2459.6</v>
      </c>
      <c r="I122" s="36">
        <v>19</v>
      </c>
      <c r="J122" s="36">
        <v>1.3</v>
      </c>
      <c r="K122" s="38">
        <f t="shared" si="4"/>
        <v>3197.48</v>
      </c>
      <c r="L122" s="29">
        <v>0.185273</v>
      </c>
      <c r="M122" s="40">
        <f t="shared" si="5"/>
        <v>592.40671204</v>
      </c>
      <c r="N122" s="40">
        <v>0</v>
      </c>
      <c r="O122" s="30">
        <f t="shared" si="7"/>
        <v>592.40671204</v>
      </c>
      <c r="P122" s="41" t="s">
        <v>130</v>
      </c>
    </row>
    <row r="123" ht="24" customHeight="1" spans="1:16">
      <c r="A123" s="12">
        <v>107</v>
      </c>
      <c r="B123" s="13" t="s">
        <v>135</v>
      </c>
      <c r="C123" s="12" t="s">
        <v>19</v>
      </c>
      <c r="D123" s="12" t="s">
        <v>20</v>
      </c>
      <c r="E123" s="14">
        <v>44562</v>
      </c>
      <c r="F123" s="14">
        <v>44926</v>
      </c>
      <c r="G123" s="12">
        <v>1</v>
      </c>
      <c r="H123" s="38">
        <v>39205.026</v>
      </c>
      <c r="I123" s="12">
        <v>19</v>
      </c>
      <c r="J123" s="12">
        <v>1.3</v>
      </c>
      <c r="K123" s="15">
        <f t="shared" si="4"/>
        <v>50966.5338</v>
      </c>
      <c r="L123" s="29">
        <v>0.185273</v>
      </c>
      <c r="M123" s="30">
        <f t="shared" si="5"/>
        <v>9442.7226167274</v>
      </c>
      <c r="N123" s="30">
        <v>6441.241763775</v>
      </c>
      <c r="O123" s="30">
        <f t="shared" si="7"/>
        <v>3001.4808529524</v>
      </c>
      <c r="P123" s="31"/>
    </row>
    <row r="124" ht="24" customHeight="1" spans="1:16">
      <c r="A124" s="12">
        <v>108</v>
      </c>
      <c r="B124" s="13" t="s">
        <v>136</v>
      </c>
      <c r="C124" s="12" t="s">
        <v>19</v>
      </c>
      <c r="D124" s="12" t="s">
        <v>20</v>
      </c>
      <c r="E124" s="14">
        <v>44562</v>
      </c>
      <c r="F124" s="14">
        <v>44926</v>
      </c>
      <c r="G124" s="12">
        <v>1</v>
      </c>
      <c r="H124" s="38">
        <v>41938.686</v>
      </c>
      <c r="I124" s="12">
        <v>19</v>
      </c>
      <c r="J124" s="12">
        <v>1.3</v>
      </c>
      <c r="K124" s="15">
        <f t="shared" si="4"/>
        <v>54520.2918</v>
      </c>
      <c r="L124" s="29">
        <v>0.185273</v>
      </c>
      <c r="M124" s="30">
        <f t="shared" si="5"/>
        <v>10101.1380226614</v>
      </c>
      <c r="N124" s="30">
        <v>6834.535603857</v>
      </c>
      <c r="O124" s="30">
        <f t="shared" si="7"/>
        <v>3266.6024188044</v>
      </c>
      <c r="P124" s="31"/>
    </row>
    <row r="125" ht="24" customHeight="1" spans="1:16">
      <c r="A125" s="12">
        <v>109</v>
      </c>
      <c r="B125" s="13" t="s">
        <v>137</v>
      </c>
      <c r="C125" s="12" t="s">
        <v>19</v>
      </c>
      <c r="D125" s="12" t="s">
        <v>20</v>
      </c>
      <c r="E125" s="14">
        <v>44562</v>
      </c>
      <c r="F125" s="14">
        <v>44926</v>
      </c>
      <c r="G125" s="12">
        <v>1</v>
      </c>
      <c r="H125" s="38">
        <v>41058.56</v>
      </c>
      <c r="I125" s="12">
        <v>19</v>
      </c>
      <c r="J125" s="12">
        <v>1.3</v>
      </c>
      <c r="K125" s="15">
        <f t="shared" si="4"/>
        <v>53376.128</v>
      </c>
      <c r="L125" s="29">
        <v>0.185273</v>
      </c>
      <c r="M125" s="30">
        <f t="shared" si="5"/>
        <v>9889.155362944</v>
      </c>
      <c r="N125" s="30">
        <v>6693.39778965</v>
      </c>
      <c r="O125" s="30">
        <f t="shared" si="7"/>
        <v>3195.757573294</v>
      </c>
      <c r="P125" s="32"/>
    </row>
    <row r="126" ht="24" customHeight="1" spans="1:16">
      <c r="A126" s="12">
        <v>110</v>
      </c>
      <c r="B126" s="13" t="s">
        <v>138</v>
      </c>
      <c r="C126" s="12" t="s">
        <v>19</v>
      </c>
      <c r="D126" s="12" t="s">
        <v>20</v>
      </c>
      <c r="E126" s="14">
        <v>44562</v>
      </c>
      <c r="F126" s="14">
        <v>44926</v>
      </c>
      <c r="G126" s="12">
        <v>1</v>
      </c>
      <c r="H126" s="38">
        <v>41469.716</v>
      </c>
      <c r="I126" s="12">
        <v>19</v>
      </c>
      <c r="J126" s="12">
        <v>1.3</v>
      </c>
      <c r="K126" s="15">
        <f t="shared" si="4"/>
        <v>53910.6308</v>
      </c>
      <c r="L126" s="29">
        <v>0.185273</v>
      </c>
      <c r="M126" s="30">
        <f t="shared" si="5"/>
        <v>9988.1843002084</v>
      </c>
      <c r="N126" s="30">
        <v>6738.74138808</v>
      </c>
      <c r="O126" s="30">
        <f t="shared" si="7"/>
        <v>3249.4429121284</v>
      </c>
      <c r="P126" s="31"/>
    </row>
    <row r="127" ht="24" customHeight="1" spans="1:16">
      <c r="A127" s="12">
        <v>111</v>
      </c>
      <c r="B127" s="13" t="s">
        <v>139</v>
      </c>
      <c r="C127" s="12" t="s">
        <v>19</v>
      </c>
      <c r="D127" s="12" t="s">
        <v>20</v>
      </c>
      <c r="E127" s="14">
        <v>44562</v>
      </c>
      <c r="F127" s="14">
        <v>44926</v>
      </c>
      <c r="G127" s="12">
        <v>1</v>
      </c>
      <c r="H127" s="38">
        <v>40259.258</v>
      </c>
      <c r="I127" s="12">
        <v>19</v>
      </c>
      <c r="J127" s="12">
        <v>1.3</v>
      </c>
      <c r="K127" s="15">
        <f t="shared" si="4"/>
        <v>52337.0354</v>
      </c>
      <c r="L127" s="29">
        <v>0.185273</v>
      </c>
      <c r="M127" s="30">
        <f t="shared" si="5"/>
        <v>9696.6395596642</v>
      </c>
      <c r="N127" s="30">
        <v>6552.14188473</v>
      </c>
      <c r="O127" s="30">
        <f t="shared" si="7"/>
        <v>3144.4976749342</v>
      </c>
      <c r="P127" s="31"/>
    </row>
    <row r="128" ht="24" customHeight="1" spans="1:16">
      <c r="A128" s="12">
        <v>112</v>
      </c>
      <c r="B128" s="13" t="s">
        <v>140</v>
      </c>
      <c r="C128" s="12" t="s">
        <v>19</v>
      </c>
      <c r="D128" s="12" t="s">
        <v>20</v>
      </c>
      <c r="E128" s="14">
        <v>44562</v>
      </c>
      <c r="F128" s="14">
        <v>44926</v>
      </c>
      <c r="G128" s="12">
        <v>1</v>
      </c>
      <c r="H128" s="38">
        <v>41565.62</v>
      </c>
      <c r="I128" s="12">
        <v>19</v>
      </c>
      <c r="J128" s="12">
        <v>1.3</v>
      </c>
      <c r="K128" s="15">
        <f t="shared" si="4"/>
        <v>54035.306</v>
      </c>
      <c r="L128" s="29">
        <v>0.185273</v>
      </c>
      <c r="M128" s="30">
        <f t="shared" si="5"/>
        <v>10011.283248538</v>
      </c>
      <c r="N128" s="30">
        <v>6749.83867974</v>
      </c>
      <c r="O128" s="30">
        <f t="shared" si="7"/>
        <v>3261.444568798</v>
      </c>
      <c r="P128" s="31"/>
    </row>
    <row r="129" ht="24" customHeight="1" spans="1:16">
      <c r="A129" s="12">
        <v>113</v>
      </c>
      <c r="B129" s="13" t="s">
        <v>141</v>
      </c>
      <c r="C129" s="12" t="s">
        <v>19</v>
      </c>
      <c r="D129" s="12" t="s">
        <v>20</v>
      </c>
      <c r="E129" s="14">
        <v>44562</v>
      </c>
      <c r="F129" s="14">
        <v>44926</v>
      </c>
      <c r="G129" s="12">
        <v>1</v>
      </c>
      <c r="H129" s="38">
        <v>42316.028</v>
      </c>
      <c r="I129" s="12">
        <v>19</v>
      </c>
      <c r="J129" s="12">
        <v>1.3</v>
      </c>
      <c r="K129" s="15">
        <f t="shared" si="4"/>
        <v>55010.8364</v>
      </c>
      <c r="L129" s="29">
        <v>0.185273</v>
      </c>
      <c r="M129" s="30">
        <f t="shared" si="5"/>
        <v>10192.0226923372</v>
      </c>
      <c r="N129" s="30">
        <v>6870.263706423</v>
      </c>
      <c r="O129" s="30">
        <f t="shared" si="7"/>
        <v>3321.7589859142</v>
      </c>
      <c r="P129" s="31"/>
    </row>
    <row r="130" ht="24" customHeight="1" spans="1:16">
      <c r="A130" s="12">
        <v>114</v>
      </c>
      <c r="B130" s="13" t="s">
        <v>142</v>
      </c>
      <c r="C130" s="12" t="s">
        <v>19</v>
      </c>
      <c r="D130" s="12" t="s">
        <v>20</v>
      </c>
      <c r="E130" s="14">
        <v>44562</v>
      </c>
      <c r="F130" s="14">
        <v>44926</v>
      </c>
      <c r="G130" s="12">
        <v>0.5</v>
      </c>
      <c r="H130" s="38">
        <v>27839.744</v>
      </c>
      <c r="I130" s="12">
        <v>19</v>
      </c>
      <c r="J130" s="12">
        <v>1.3</v>
      </c>
      <c r="K130" s="15">
        <f t="shared" si="4"/>
        <v>18095.8336</v>
      </c>
      <c r="L130" s="29">
        <v>0.185273</v>
      </c>
      <c r="M130" s="30">
        <f t="shared" si="5"/>
        <v>3352.6693785728</v>
      </c>
      <c r="N130" s="30">
        <v>2264.8189160805</v>
      </c>
      <c r="O130" s="30">
        <f t="shared" si="7"/>
        <v>1087.8504624923</v>
      </c>
      <c r="P130" s="31"/>
    </row>
    <row r="131" ht="24" customHeight="1" spans="1:16">
      <c r="A131" s="12">
        <v>115</v>
      </c>
      <c r="B131" s="13" t="s">
        <v>143</v>
      </c>
      <c r="C131" s="12" t="s">
        <v>19</v>
      </c>
      <c r="D131" s="12" t="s">
        <v>20</v>
      </c>
      <c r="E131" s="14">
        <v>44562</v>
      </c>
      <c r="F131" s="14">
        <v>44926</v>
      </c>
      <c r="G131" s="12">
        <v>1</v>
      </c>
      <c r="H131" s="38">
        <v>13360.5</v>
      </c>
      <c r="I131" s="12">
        <v>19</v>
      </c>
      <c r="J131" s="12">
        <v>1.3</v>
      </c>
      <c r="K131" s="15">
        <f t="shared" si="4"/>
        <v>17368.65</v>
      </c>
      <c r="L131" s="29">
        <v>0.185273</v>
      </c>
      <c r="M131" s="30">
        <f t="shared" si="5"/>
        <v>3217.94189145</v>
      </c>
      <c r="N131" s="30">
        <v>2161.30270005</v>
      </c>
      <c r="O131" s="30">
        <f t="shared" si="7"/>
        <v>1056.6391914</v>
      </c>
      <c r="P131" s="32"/>
    </row>
    <row r="132" ht="24" customHeight="1" spans="1:16">
      <c r="A132" s="12">
        <v>116</v>
      </c>
      <c r="B132" s="13" t="s">
        <v>144</v>
      </c>
      <c r="C132" s="12" t="s">
        <v>19</v>
      </c>
      <c r="D132" s="12" t="s">
        <v>20</v>
      </c>
      <c r="E132" s="14">
        <v>44562</v>
      </c>
      <c r="F132" s="14">
        <v>44926</v>
      </c>
      <c r="G132" s="12">
        <v>1</v>
      </c>
      <c r="H132" s="38">
        <v>41488.883</v>
      </c>
      <c r="I132" s="12">
        <v>19</v>
      </c>
      <c r="J132" s="12">
        <v>1.3</v>
      </c>
      <c r="K132" s="15">
        <f t="shared" si="4"/>
        <v>53935.5479</v>
      </c>
      <c r="L132" s="29">
        <v>0.185273</v>
      </c>
      <c r="M132" s="30">
        <f t="shared" si="5"/>
        <v>9992.8007660767</v>
      </c>
      <c r="N132" s="30">
        <v>6759.54476574</v>
      </c>
      <c r="O132" s="30">
        <f t="shared" si="7"/>
        <v>3233.2560003367</v>
      </c>
      <c r="P132" s="31"/>
    </row>
    <row r="133" ht="24" customHeight="1" spans="1:16">
      <c r="A133" s="12">
        <v>117</v>
      </c>
      <c r="B133" s="13" t="s">
        <v>145</v>
      </c>
      <c r="C133" s="12" t="s">
        <v>19</v>
      </c>
      <c r="D133" s="12" t="s">
        <v>20</v>
      </c>
      <c r="E133" s="14">
        <v>44562</v>
      </c>
      <c r="F133" s="14">
        <v>44926</v>
      </c>
      <c r="G133" s="12">
        <v>1</v>
      </c>
      <c r="H133" s="38">
        <v>40607.802</v>
      </c>
      <c r="I133" s="12">
        <v>19</v>
      </c>
      <c r="J133" s="12">
        <v>1.3</v>
      </c>
      <c r="K133" s="15">
        <f t="shared" si="4"/>
        <v>52790.1426</v>
      </c>
      <c r="L133" s="29">
        <v>0.185273</v>
      </c>
      <c r="M133" s="30">
        <f t="shared" si="5"/>
        <v>9780.5880899298</v>
      </c>
      <c r="N133" s="30">
        <v>6599.10316416</v>
      </c>
      <c r="O133" s="30">
        <f t="shared" si="7"/>
        <v>3181.4849257698</v>
      </c>
      <c r="P133" s="32"/>
    </row>
    <row r="134" ht="24" customHeight="1" spans="1:16">
      <c r="A134" s="12">
        <v>118</v>
      </c>
      <c r="B134" s="13" t="s">
        <v>146</v>
      </c>
      <c r="C134" s="12" t="s">
        <v>19</v>
      </c>
      <c r="D134" s="12" t="s">
        <v>20</v>
      </c>
      <c r="E134" s="14">
        <v>44562</v>
      </c>
      <c r="F134" s="14">
        <v>44926</v>
      </c>
      <c r="G134" s="12">
        <v>1</v>
      </c>
      <c r="H134" s="38">
        <v>35303.192</v>
      </c>
      <c r="I134" s="12">
        <v>19</v>
      </c>
      <c r="J134" s="12">
        <v>1.3</v>
      </c>
      <c r="K134" s="15">
        <f t="shared" ref="K134:K152" si="8">G134*H134*J134</f>
        <v>45894.1496</v>
      </c>
      <c r="L134" s="29">
        <v>0.185273</v>
      </c>
      <c r="M134" s="30">
        <f t="shared" ref="M134:M152" si="9">K134*L134</f>
        <v>8502.9467788408</v>
      </c>
      <c r="N134" s="30">
        <v>5743.18814706</v>
      </c>
      <c r="O134" s="30">
        <f t="shared" si="7"/>
        <v>2759.7586317808</v>
      </c>
      <c r="P134" s="31"/>
    </row>
    <row r="135" ht="24" customHeight="1" spans="1:16">
      <c r="A135" s="12">
        <v>119</v>
      </c>
      <c r="B135" s="13" t="s">
        <v>147</v>
      </c>
      <c r="C135" s="12" t="s">
        <v>19</v>
      </c>
      <c r="D135" s="12" t="s">
        <v>20</v>
      </c>
      <c r="E135" s="14">
        <v>44562</v>
      </c>
      <c r="F135" s="14">
        <v>44926</v>
      </c>
      <c r="G135" s="12">
        <v>1</v>
      </c>
      <c r="H135" s="38">
        <v>41331.121</v>
      </c>
      <c r="I135" s="12">
        <v>19</v>
      </c>
      <c r="J135" s="12">
        <v>1.3</v>
      </c>
      <c r="K135" s="15">
        <f t="shared" si="8"/>
        <v>53730.4573</v>
      </c>
      <c r="L135" s="29">
        <v>0.185273</v>
      </c>
      <c r="M135" s="30">
        <f t="shared" si="9"/>
        <v>9954.8030153429</v>
      </c>
      <c r="N135" s="30">
        <v>6727.59556599</v>
      </c>
      <c r="O135" s="30">
        <f t="shared" ref="O135:O153" si="10">M135-N135</f>
        <v>3227.2074493529</v>
      </c>
      <c r="P135" s="32"/>
    </row>
    <row r="136" ht="24" customHeight="1" spans="1:16">
      <c r="A136" s="12">
        <v>120</v>
      </c>
      <c r="B136" s="13" t="s">
        <v>148</v>
      </c>
      <c r="C136" s="12" t="s">
        <v>19</v>
      </c>
      <c r="D136" s="12" t="s">
        <v>20</v>
      </c>
      <c r="E136" s="14">
        <v>44562</v>
      </c>
      <c r="F136" s="14">
        <v>44926</v>
      </c>
      <c r="G136" s="12">
        <v>1</v>
      </c>
      <c r="H136" s="38">
        <v>40162.006</v>
      </c>
      <c r="I136" s="12">
        <v>19</v>
      </c>
      <c r="J136" s="12">
        <v>1.3</v>
      </c>
      <c r="K136" s="15">
        <f t="shared" si="8"/>
        <v>52210.6078</v>
      </c>
      <c r="L136" s="29">
        <v>0.185273</v>
      </c>
      <c r="M136" s="30">
        <f t="shared" si="9"/>
        <v>9673.2159389294</v>
      </c>
      <c r="N136" s="30">
        <v>6568.98194394</v>
      </c>
      <c r="O136" s="30">
        <f t="shared" si="10"/>
        <v>3104.2339949894</v>
      </c>
      <c r="P136" s="31"/>
    </row>
    <row r="137" ht="24" customHeight="1" spans="1:16">
      <c r="A137" s="12">
        <v>121</v>
      </c>
      <c r="B137" s="13" t="s">
        <v>149</v>
      </c>
      <c r="C137" s="12" t="s">
        <v>19</v>
      </c>
      <c r="D137" s="12" t="s">
        <v>20</v>
      </c>
      <c r="E137" s="14">
        <v>44562</v>
      </c>
      <c r="F137" s="14">
        <v>44926</v>
      </c>
      <c r="G137" s="12">
        <v>1</v>
      </c>
      <c r="H137" s="38">
        <v>41622.112</v>
      </c>
      <c r="I137" s="12">
        <v>19</v>
      </c>
      <c r="J137" s="12">
        <v>1.3</v>
      </c>
      <c r="K137" s="15">
        <f t="shared" si="8"/>
        <v>54108.7456</v>
      </c>
      <c r="L137" s="29">
        <v>0.185273</v>
      </c>
      <c r="M137" s="30">
        <f t="shared" si="9"/>
        <v>10024.8896235488</v>
      </c>
      <c r="N137" s="30">
        <v>6770.73911826</v>
      </c>
      <c r="O137" s="30">
        <f t="shared" si="10"/>
        <v>3254.1505052888</v>
      </c>
      <c r="P137" s="31"/>
    </row>
    <row r="138" ht="24" customHeight="1" spans="1:16">
      <c r="A138" s="12">
        <v>122</v>
      </c>
      <c r="B138" s="13" t="s">
        <v>150</v>
      </c>
      <c r="C138" s="12" t="s">
        <v>19</v>
      </c>
      <c r="D138" s="12" t="s">
        <v>20</v>
      </c>
      <c r="E138" s="14">
        <v>44562</v>
      </c>
      <c r="F138" s="14">
        <v>44926</v>
      </c>
      <c r="G138" s="12">
        <v>1</v>
      </c>
      <c r="H138" s="38">
        <v>36281.2</v>
      </c>
      <c r="I138" s="12">
        <v>19</v>
      </c>
      <c r="J138" s="12">
        <v>1.3</v>
      </c>
      <c r="K138" s="15">
        <f t="shared" si="8"/>
        <v>47165.56</v>
      </c>
      <c r="L138" s="29">
        <v>0.185273</v>
      </c>
      <c r="M138" s="30">
        <f t="shared" si="9"/>
        <v>8738.50479788</v>
      </c>
      <c r="N138" s="30">
        <v>5869.14078972</v>
      </c>
      <c r="O138" s="30">
        <f t="shared" si="10"/>
        <v>2869.36400816</v>
      </c>
      <c r="P138" s="31"/>
    </row>
    <row r="139" ht="24" customHeight="1" spans="1:16">
      <c r="A139" s="12">
        <v>123</v>
      </c>
      <c r="B139" s="33" t="s">
        <v>151</v>
      </c>
      <c r="C139" s="12" t="s">
        <v>19</v>
      </c>
      <c r="D139" s="12" t="s">
        <v>20</v>
      </c>
      <c r="E139" s="14">
        <v>44562</v>
      </c>
      <c r="F139" s="14">
        <v>44651</v>
      </c>
      <c r="G139" s="12">
        <v>1</v>
      </c>
      <c r="H139" s="38">
        <v>37172.5</v>
      </c>
      <c r="I139" s="12">
        <v>19</v>
      </c>
      <c r="J139" s="12">
        <v>1.3</v>
      </c>
      <c r="K139" s="15">
        <f t="shared" si="8"/>
        <v>48324.25</v>
      </c>
      <c r="L139" s="29">
        <v>0.185273</v>
      </c>
      <c r="M139" s="30">
        <f t="shared" si="9"/>
        <v>8953.17877025</v>
      </c>
      <c r="N139" s="30">
        <v>6013.32469725</v>
      </c>
      <c r="O139" s="30">
        <f t="shared" si="10"/>
        <v>2939.854073</v>
      </c>
      <c r="P139" s="31"/>
    </row>
    <row r="140" ht="24" customHeight="1" spans="1:16">
      <c r="A140" s="12">
        <v>124</v>
      </c>
      <c r="B140" s="13" t="s">
        <v>152</v>
      </c>
      <c r="C140" s="12" t="s">
        <v>19</v>
      </c>
      <c r="D140" s="12" t="s">
        <v>20</v>
      </c>
      <c r="E140" s="14">
        <v>44562</v>
      </c>
      <c r="F140" s="14">
        <v>44926</v>
      </c>
      <c r="G140" s="12">
        <v>1</v>
      </c>
      <c r="H140" s="38">
        <v>41513.142</v>
      </c>
      <c r="I140" s="12">
        <v>19</v>
      </c>
      <c r="J140" s="12">
        <v>1.3</v>
      </c>
      <c r="K140" s="15">
        <f t="shared" si="8"/>
        <v>53967.0846</v>
      </c>
      <c r="L140" s="29">
        <v>0.185273</v>
      </c>
      <c r="M140" s="30">
        <f t="shared" si="9"/>
        <v>9998.6436650958</v>
      </c>
      <c r="N140" s="30">
        <v>6753.99611991</v>
      </c>
      <c r="O140" s="30">
        <f t="shared" si="10"/>
        <v>3244.6475451858</v>
      </c>
      <c r="P140" s="32"/>
    </row>
    <row r="141" ht="24" customHeight="1" spans="1:16">
      <c r="A141" s="12">
        <v>125</v>
      </c>
      <c r="B141" s="13" t="s">
        <v>153</v>
      </c>
      <c r="C141" s="12" t="s">
        <v>19</v>
      </c>
      <c r="D141" s="12" t="s">
        <v>20</v>
      </c>
      <c r="E141" s="14">
        <v>44562</v>
      </c>
      <c r="F141" s="14">
        <v>44926</v>
      </c>
      <c r="G141" s="12">
        <v>1</v>
      </c>
      <c r="H141" s="38">
        <v>32251.9</v>
      </c>
      <c r="I141" s="12">
        <v>19</v>
      </c>
      <c r="J141" s="12">
        <v>1.3</v>
      </c>
      <c r="K141" s="15">
        <f t="shared" si="8"/>
        <v>41927.47</v>
      </c>
      <c r="L141" s="29">
        <v>0.185273</v>
      </c>
      <c r="M141" s="30">
        <f t="shared" si="9"/>
        <v>7768.02814931</v>
      </c>
      <c r="N141" s="30">
        <v>5217.32858439</v>
      </c>
      <c r="O141" s="30">
        <f t="shared" si="10"/>
        <v>2550.69956492</v>
      </c>
      <c r="P141" s="31"/>
    </row>
    <row r="142" ht="24" customHeight="1" spans="1:16">
      <c r="A142" s="12">
        <v>126</v>
      </c>
      <c r="B142" s="13" t="s">
        <v>154</v>
      </c>
      <c r="C142" s="12" t="s">
        <v>19</v>
      </c>
      <c r="D142" s="12" t="s">
        <v>20</v>
      </c>
      <c r="E142" s="14">
        <v>44562</v>
      </c>
      <c r="F142" s="14">
        <v>44926</v>
      </c>
      <c r="G142" s="12">
        <v>1</v>
      </c>
      <c r="H142" s="38">
        <v>23260.8</v>
      </c>
      <c r="I142" s="12">
        <v>19</v>
      </c>
      <c r="J142" s="12">
        <v>1.3</v>
      </c>
      <c r="K142" s="15">
        <f t="shared" si="8"/>
        <v>30239.04</v>
      </c>
      <c r="L142" s="29">
        <v>0.185273</v>
      </c>
      <c r="M142" s="30">
        <f t="shared" si="9"/>
        <v>5602.47765792</v>
      </c>
      <c r="N142" s="30">
        <v>3762.85542048</v>
      </c>
      <c r="O142" s="30">
        <f t="shared" si="10"/>
        <v>1839.62223744</v>
      </c>
      <c r="P142" s="31"/>
    </row>
    <row r="143" ht="24" customHeight="1" spans="1:16">
      <c r="A143" s="12">
        <v>127</v>
      </c>
      <c r="B143" s="13" t="s">
        <v>155</v>
      </c>
      <c r="C143" s="12" t="s">
        <v>19</v>
      </c>
      <c r="D143" s="12" t="s">
        <v>20</v>
      </c>
      <c r="E143" s="14">
        <v>44562</v>
      </c>
      <c r="F143" s="14">
        <v>44926</v>
      </c>
      <c r="G143" s="12">
        <v>1</v>
      </c>
      <c r="H143" s="38">
        <v>40944.017</v>
      </c>
      <c r="I143" s="12">
        <v>19</v>
      </c>
      <c r="J143" s="12">
        <v>1.3</v>
      </c>
      <c r="K143" s="15">
        <f t="shared" si="8"/>
        <v>53227.2221</v>
      </c>
      <c r="L143" s="29">
        <v>0.185273</v>
      </c>
      <c r="M143" s="30">
        <f t="shared" si="9"/>
        <v>9861.5671201333</v>
      </c>
      <c r="N143" s="30">
        <v>6657.596891439</v>
      </c>
      <c r="O143" s="30">
        <f t="shared" si="10"/>
        <v>3203.9702286943</v>
      </c>
      <c r="P143" s="32"/>
    </row>
    <row r="144" ht="24" customHeight="1" spans="1:16">
      <c r="A144" s="12">
        <v>128</v>
      </c>
      <c r="B144" s="13" t="s">
        <v>156</v>
      </c>
      <c r="C144" s="12" t="s">
        <v>19</v>
      </c>
      <c r="D144" s="12" t="s">
        <v>20</v>
      </c>
      <c r="E144" s="14">
        <v>44562</v>
      </c>
      <c r="F144" s="14">
        <v>44926</v>
      </c>
      <c r="G144" s="12">
        <v>1</v>
      </c>
      <c r="H144" s="38">
        <v>41993.932</v>
      </c>
      <c r="I144" s="12">
        <v>19</v>
      </c>
      <c r="J144" s="12">
        <v>1.3</v>
      </c>
      <c r="K144" s="15">
        <f t="shared" si="8"/>
        <v>54592.1116</v>
      </c>
      <c r="L144" s="29">
        <v>0.185273</v>
      </c>
      <c r="M144" s="30">
        <f t="shared" si="9"/>
        <v>10114.4442924668</v>
      </c>
      <c r="N144" s="30">
        <v>6870.27503019</v>
      </c>
      <c r="O144" s="30">
        <f t="shared" si="10"/>
        <v>3244.1692622768</v>
      </c>
      <c r="P144" s="31"/>
    </row>
    <row r="145" ht="24" customHeight="1" spans="1:16">
      <c r="A145" s="12">
        <v>129</v>
      </c>
      <c r="B145" s="13" t="s">
        <v>157</v>
      </c>
      <c r="C145" s="12" t="s">
        <v>19</v>
      </c>
      <c r="D145" s="12" t="s">
        <v>20</v>
      </c>
      <c r="E145" s="14">
        <v>44562</v>
      </c>
      <c r="F145" s="14">
        <v>44926</v>
      </c>
      <c r="G145" s="12">
        <v>1</v>
      </c>
      <c r="H145" s="38">
        <v>41310.729</v>
      </c>
      <c r="I145" s="12">
        <v>19</v>
      </c>
      <c r="J145" s="12">
        <v>1.3</v>
      </c>
      <c r="K145" s="15">
        <f t="shared" si="8"/>
        <v>53703.9477</v>
      </c>
      <c r="L145" s="29">
        <v>0.185273</v>
      </c>
      <c r="M145" s="30">
        <f t="shared" si="9"/>
        <v>9949.8915022221</v>
      </c>
      <c r="N145" s="30">
        <v>6737.85166353</v>
      </c>
      <c r="O145" s="30">
        <f t="shared" si="10"/>
        <v>3212.0398386921</v>
      </c>
      <c r="P145" s="31"/>
    </row>
    <row r="146" ht="24" customHeight="1" spans="1:16">
      <c r="A146" s="12">
        <v>130</v>
      </c>
      <c r="B146" s="13" t="s">
        <v>158</v>
      </c>
      <c r="C146" s="12" t="s">
        <v>19</v>
      </c>
      <c r="D146" s="12" t="s">
        <v>20</v>
      </c>
      <c r="E146" s="14">
        <v>44562</v>
      </c>
      <c r="F146" s="14">
        <v>44926</v>
      </c>
      <c r="G146" s="12">
        <v>1</v>
      </c>
      <c r="H146" s="38">
        <v>71314</v>
      </c>
      <c r="I146" s="12">
        <v>19</v>
      </c>
      <c r="J146" s="12">
        <v>1.3</v>
      </c>
      <c r="K146" s="15">
        <f t="shared" si="8"/>
        <v>92708.2</v>
      </c>
      <c r="L146" s="29">
        <v>0.185273</v>
      </c>
      <c r="M146" s="30">
        <f t="shared" si="9"/>
        <v>17176.3263386</v>
      </c>
      <c r="N146" s="30">
        <v>11536.3302834</v>
      </c>
      <c r="O146" s="30">
        <f t="shared" si="10"/>
        <v>5639.9960552</v>
      </c>
      <c r="P146" s="31"/>
    </row>
    <row r="147" ht="24" customHeight="1" spans="1:16">
      <c r="A147" s="12">
        <v>131</v>
      </c>
      <c r="B147" s="13" t="s">
        <v>159</v>
      </c>
      <c r="C147" s="12" t="s">
        <v>19</v>
      </c>
      <c r="D147" s="12" t="s">
        <v>20</v>
      </c>
      <c r="E147" s="14">
        <v>44562</v>
      </c>
      <c r="F147" s="14">
        <v>44926</v>
      </c>
      <c r="G147" s="12">
        <v>1</v>
      </c>
      <c r="H147" s="38">
        <v>41187.437</v>
      </c>
      <c r="I147" s="12">
        <v>19</v>
      </c>
      <c r="J147" s="12">
        <v>1.3</v>
      </c>
      <c r="K147" s="15">
        <f t="shared" si="8"/>
        <v>53543.6681</v>
      </c>
      <c r="L147" s="29">
        <v>0.185273</v>
      </c>
      <c r="M147" s="30">
        <f t="shared" si="9"/>
        <v>9920.1960198913</v>
      </c>
      <c r="N147" s="30">
        <v>6720.815864919</v>
      </c>
      <c r="O147" s="30">
        <f t="shared" si="10"/>
        <v>3199.3801549723</v>
      </c>
      <c r="P147" s="31"/>
    </row>
    <row r="148" ht="24" customHeight="1" spans="1:16">
      <c r="A148" s="12">
        <v>132</v>
      </c>
      <c r="B148" s="13" t="s">
        <v>160</v>
      </c>
      <c r="C148" s="12" t="s">
        <v>19</v>
      </c>
      <c r="D148" s="12" t="s">
        <v>20</v>
      </c>
      <c r="E148" s="14">
        <v>44562</v>
      </c>
      <c r="F148" s="14">
        <v>44926</v>
      </c>
      <c r="G148" s="12">
        <v>1</v>
      </c>
      <c r="H148" s="38">
        <v>66893.7</v>
      </c>
      <c r="I148" s="12">
        <v>25</v>
      </c>
      <c r="J148" s="12">
        <v>1.5</v>
      </c>
      <c r="K148" s="15">
        <f t="shared" si="8"/>
        <v>100340.55</v>
      </c>
      <c r="L148" s="29">
        <v>0.185273</v>
      </c>
      <c r="M148" s="30">
        <f t="shared" si="9"/>
        <v>18590.39472015</v>
      </c>
      <c r="N148" s="30">
        <v>12486.07702035</v>
      </c>
      <c r="O148" s="30">
        <f t="shared" si="10"/>
        <v>6104.3176998</v>
      </c>
      <c r="P148" s="31"/>
    </row>
    <row r="149" ht="24" customHeight="1" spans="1:16">
      <c r="A149" s="12">
        <v>133</v>
      </c>
      <c r="B149" s="13" t="s">
        <v>161</v>
      </c>
      <c r="C149" s="12" t="s">
        <v>19</v>
      </c>
      <c r="D149" s="12" t="s">
        <v>20</v>
      </c>
      <c r="E149" s="14">
        <v>44562</v>
      </c>
      <c r="F149" s="14">
        <v>44926</v>
      </c>
      <c r="G149" s="12">
        <v>1</v>
      </c>
      <c r="H149" s="38">
        <v>69869.78</v>
      </c>
      <c r="I149" s="12">
        <v>19</v>
      </c>
      <c r="J149" s="12">
        <v>1.3</v>
      </c>
      <c r="K149" s="15">
        <f t="shared" si="8"/>
        <v>90830.714</v>
      </c>
      <c r="L149" s="29">
        <v>0.185273</v>
      </c>
      <c r="M149" s="30">
        <f t="shared" si="9"/>
        <v>16828.478874922</v>
      </c>
      <c r="N149" s="30">
        <v>11302.701558018</v>
      </c>
      <c r="O149" s="30">
        <f t="shared" si="10"/>
        <v>5525.777316904</v>
      </c>
      <c r="P149" s="32"/>
    </row>
    <row r="150" ht="24" customHeight="1" spans="1:16">
      <c r="A150" s="12">
        <v>134</v>
      </c>
      <c r="B150" s="13" t="s">
        <v>162</v>
      </c>
      <c r="C150" s="12" t="s">
        <v>19</v>
      </c>
      <c r="D150" s="12" t="s">
        <v>20</v>
      </c>
      <c r="E150" s="14">
        <v>44562</v>
      </c>
      <c r="F150" s="14">
        <v>44926</v>
      </c>
      <c r="G150" s="12">
        <v>1</v>
      </c>
      <c r="H150" s="38">
        <v>66198.47</v>
      </c>
      <c r="I150" s="12">
        <v>19</v>
      </c>
      <c r="J150" s="12">
        <v>1.3</v>
      </c>
      <c r="K150" s="15">
        <f t="shared" si="8"/>
        <v>86058.011</v>
      </c>
      <c r="L150" s="29">
        <v>0.185273</v>
      </c>
      <c r="M150" s="30">
        <f t="shared" si="9"/>
        <v>15944.225872003</v>
      </c>
      <c r="N150" s="30">
        <v>10708.800714807</v>
      </c>
      <c r="O150" s="30">
        <f t="shared" si="10"/>
        <v>5235.425157196</v>
      </c>
      <c r="P150" s="32"/>
    </row>
    <row r="151" ht="24" customHeight="1" spans="1:16">
      <c r="A151" s="12">
        <v>135</v>
      </c>
      <c r="B151" s="13" t="s">
        <v>163</v>
      </c>
      <c r="C151" s="12" t="s">
        <v>19</v>
      </c>
      <c r="D151" s="12" t="s">
        <v>20</v>
      </c>
      <c r="E151" s="14">
        <v>44562</v>
      </c>
      <c r="F151" s="14">
        <v>44926</v>
      </c>
      <c r="G151" s="12">
        <v>1</v>
      </c>
      <c r="H151" s="38">
        <v>55165.29</v>
      </c>
      <c r="I151" s="12">
        <v>25</v>
      </c>
      <c r="J151" s="12">
        <v>1.5</v>
      </c>
      <c r="K151" s="15">
        <f t="shared" si="8"/>
        <v>82747.935</v>
      </c>
      <c r="L151" s="29">
        <v>0.185273</v>
      </c>
      <c r="M151" s="30">
        <f t="shared" si="9"/>
        <v>15330.958161255</v>
      </c>
      <c r="N151" s="30">
        <v>10296.904787595</v>
      </c>
      <c r="O151" s="30">
        <f t="shared" si="10"/>
        <v>5034.05337366</v>
      </c>
      <c r="P151" s="32"/>
    </row>
    <row r="152" ht="24" customHeight="1" spans="1:16">
      <c r="A152" s="12">
        <v>136</v>
      </c>
      <c r="B152" s="13" t="s">
        <v>164</v>
      </c>
      <c r="C152" s="12" t="s">
        <v>19</v>
      </c>
      <c r="D152" s="12" t="s">
        <v>20</v>
      </c>
      <c r="E152" s="14">
        <v>44562</v>
      </c>
      <c r="F152" s="14">
        <v>44926</v>
      </c>
      <c r="G152" s="12">
        <v>1</v>
      </c>
      <c r="H152" s="38">
        <v>57898.39</v>
      </c>
      <c r="I152" s="12">
        <v>25</v>
      </c>
      <c r="J152" s="12">
        <v>1.5</v>
      </c>
      <c r="K152" s="15">
        <f t="shared" si="8"/>
        <v>86847.585</v>
      </c>
      <c r="L152" s="29">
        <v>0.185273</v>
      </c>
      <c r="M152" s="30">
        <f t="shared" si="9"/>
        <v>16090.512615705</v>
      </c>
      <c r="N152" s="30">
        <v>10807.052934645</v>
      </c>
      <c r="O152" s="30">
        <f t="shared" si="10"/>
        <v>5283.45968106</v>
      </c>
      <c r="P152" s="31"/>
    </row>
    <row r="153" ht="24.95" customHeight="1" spans="1:16">
      <c r="A153" s="9" t="s">
        <v>165</v>
      </c>
      <c r="B153" s="9"/>
      <c r="C153" s="9"/>
      <c r="D153" s="9"/>
      <c r="E153" s="42"/>
      <c r="F153" s="42"/>
      <c r="G153" s="9"/>
      <c r="H153" s="43">
        <f>SUM(H6:H152)</f>
        <v>7670140.716</v>
      </c>
      <c r="I153" s="9"/>
      <c r="J153" s="9"/>
      <c r="K153" s="43">
        <f>SUM(K6:K152)</f>
        <v>10758506.7695</v>
      </c>
      <c r="L153" s="43"/>
      <c r="M153" s="43">
        <v>1993266.1</v>
      </c>
      <c r="N153" s="43">
        <f>SUM(N6:N152)</f>
        <v>1340489.63987294</v>
      </c>
      <c r="O153" s="43">
        <f t="shared" si="10"/>
        <v>652776.46012706</v>
      </c>
      <c r="P153" s="30"/>
    </row>
    <row r="154" ht="34" customHeight="1" spans="1:14">
      <c r="A154" s="44" t="s">
        <v>182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5"/>
      <c r="L154" s="46"/>
      <c r="M154" s="44"/>
      <c r="N154" s="44"/>
    </row>
    <row r="155" ht="78" customHeight="1" spans="1:14">
      <c r="A155" s="44" t="s">
        <v>166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5"/>
      <c r="L155" s="46"/>
      <c r="M155" s="44"/>
      <c r="N155" s="44"/>
    </row>
  </sheetData>
  <autoFilter xmlns:etc="http://www.wps.cn/officeDocument/2017/etCustomData" ref="A4:P155" etc:filterBottomFollowUsedRange="0">
    <extLst/>
  </autoFilter>
  <mergeCells count="31">
    <mergeCell ref="A1:P1"/>
    <mergeCell ref="A2:P2"/>
    <mergeCell ref="A3:P3"/>
    <mergeCell ref="E4:F4"/>
    <mergeCell ref="A154:M154"/>
    <mergeCell ref="A155:M155"/>
    <mergeCell ref="A4:A5"/>
    <mergeCell ref="A68:A69"/>
    <mergeCell ref="A70:A71"/>
    <mergeCell ref="A72:A73"/>
    <mergeCell ref="A74:A75"/>
    <mergeCell ref="A87:A88"/>
    <mergeCell ref="A104:A105"/>
    <mergeCell ref="A107:A108"/>
    <mergeCell ref="A109:A110"/>
    <mergeCell ref="A114:A115"/>
    <mergeCell ref="A116:A117"/>
    <mergeCell ref="A121:A122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550694444444444" right="0.314583333333333" top="0.708333333333333" bottom="0.708333333333333" header="0.314583333333333" footer="0.432638888888889"/>
  <pageSetup paperSize="9" scale="8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2022-02-11T08:41:00Z</cp:lastPrinted>
  <dcterms:modified xsi:type="dcterms:W3CDTF">2024-11-26T09:22:26Z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416E3E7A9E124B818BA8852788976EDD_13</vt:lpwstr>
  </property>
  <property fmtid="{D5CDD505-2E9C-101B-9397-08002B2CF9AE}" pid="3" name="KSOProductBuildVer">
    <vt:lpwstr>2052-12.1.0.18912</vt:lpwstr>
  </property>
</Properties>
</file>