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<sst xmlns="http://schemas.openxmlformats.org/spreadsheetml/2006/main" count="23" uniqueCount="23">
  <si>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廉江市安铺运输公司2022年度农村道路客运费改税补贴资金分配明细表（第二批）</t>
  </si>
  <si>
    <t>序号</t>
  </si>
  <si>
    <t>车牌号码</t>
  </si>
  <si>
    <t>燃料类型</t>
  </si>
  <si>
    <t>是否镇通村</t>
  </si>
  <si>
    <t>本年度运营时间</t>
  </si>
  <si>
    <t>安全系数</t>
  </si>
  <si>
    <t>实际运营里程（公里）</t>
  </si>
  <si>
    <t>座位数</t>
  </si>
  <si>
    <t>车型系数</t>
  </si>
  <si>
    <t>计算值（安全系数*车型系数*实际运营里程）</t>
  </si>
  <si>
    <t>每点计算值对应补贴金额（元）</t>
  </si>
  <si>
    <t>应补贴金额（元）</t>
  </si>
  <si>
    <t>第一批已补贴金额（元）</t>
  </si>
  <si>
    <t>本次发放金额（元）</t>
  </si>
  <si>
    <t>备注</t>
  </si>
  <si>
    <t>开始时间</t>
  </si>
  <si>
    <t>结束时间</t>
  </si>
  <si>
    <t>粤GU7883</t>
  </si>
  <si>
    <t>柴油</t>
  </si>
  <si>
    <t>否</t>
  </si>
  <si>
    <t>合计</t>
  </si>
  <si>
    <t xml:space="preserve">  说明：1.根据申报年度内亡人事故情况设置车辆安全系数指标，即：未发生责任死亡事故车辆的安全系数为1；发生1至2人的责任死亡事故车辆的安全系数为0.5；发生3人及以上的责任死亡事故车辆的安全系       数为0。                                                                                                                    
       2.农村道路客运（含镇通村）运营补助按安全系数、车型系数和实际营运里程计算分配，即按各农客车辆计算值总数（∑安全系数*车型系数*实际运营里程）所占全市比例进行分配。农村道路客运车型系数：9座以下系数为1，10至19座系数为1.3，20至29座系数为1.5，30座以上系数为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</si>
</sst>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5">
    <font>
      <sz val="11"/>
      <color theme="1"/>
      <name val="宋体"/>
      <charset val="134"/>
      <scheme val="minor"/>
    </font>
    <font>
      <b/>
      <sz val="20"/>
      <color rgb="FF333333"/>
      <name val="宋体"/>
      <charset val="134"/>
      <scheme val="minor"/>
    </font>
    <font>
      <sz val="11"/>
      <color rgb="FF333333"/>
      <name val="SimSun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"/>
  <sheetViews>
    <sheetView tabSelected="1" zoomScale="85" zoomScaleNormal="85" workbookViewId="0">
      <selection activeCell="J10" sqref="J10"/>
    </sheetView>
  </sheetViews>
  <sheetFormatPr defaultColWidth="9" defaultRowHeight="13.5" outlineLevelRow="6"/>
  <cols>
    <col min="1" max="1" width="6" style="1" customWidth="1"/>
    <col min="2" max="2" width="10" style="1" customWidth="1"/>
    <col min="3" max="3" width="9.625" style="1" customWidth="1"/>
    <col min="4" max="4" width="7.25" style="1" customWidth="1"/>
    <col min="5" max="6" width="11.625" style="1" customWidth="1"/>
    <col min="7" max="7" width="8.125" style="1" customWidth="1"/>
    <col min="8" max="8" width="13.5" style="1" customWidth="1"/>
    <col min="9" max="9" width="9" style="1" customWidth="1"/>
    <col min="10" max="10" width="10.25" style="1" customWidth="1"/>
    <col min="11" max="11" width="14.25" style="2" customWidth="1"/>
    <col min="12" max="13" width="13.375" style="3" customWidth="1"/>
    <col min="14" max="15" width="12.25" style="2" customWidth="1"/>
    <col min="16" max="16" width="11.75" style="1" customWidth="1"/>
    <col min="17" max="16384" width="9" style="1"/>
  </cols>
  <sheetData>
    <row r="1" ht="38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5" customHeight="1" spans="1:1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/>
      <c r="G2" s="5" t="s">
        <v>6</v>
      </c>
      <c r="H2" s="5" t="s">
        <v>7</v>
      </c>
      <c r="I2" s="5" t="s">
        <v>8</v>
      </c>
      <c r="J2" s="5" t="s">
        <v>9</v>
      </c>
      <c r="K2" s="14" t="s">
        <v>10</v>
      </c>
      <c r="L2" s="15" t="s">
        <v>11</v>
      </c>
      <c r="M2" s="16" t="s">
        <v>12</v>
      </c>
      <c r="N2" s="16" t="s">
        <v>13</v>
      </c>
      <c r="O2" s="16" t="s">
        <v>14</v>
      </c>
      <c r="P2" s="17" t="s">
        <v>15</v>
      </c>
    </row>
    <row r="3" ht="23.25" customHeight="1" spans="1:16">
      <c r="A3" s="5"/>
      <c r="B3" s="5"/>
      <c r="C3" s="5"/>
      <c r="D3" s="7"/>
      <c r="E3" s="5" t="s">
        <v>16</v>
      </c>
      <c r="F3" s="5" t="s">
        <v>17</v>
      </c>
      <c r="G3" s="5"/>
      <c r="H3" s="5"/>
      <c r="I3" s="5"/>
      <c r="J3" s="5"/>
      <c r="K3" s="14"/>
      <c r="L3" s="18"/>
      <c r="M3" s="19"/>
      <c r="N3" s="19"/>
      <c r="O3" s="19"/>
      <c r="P3" s="17"/>
    </row>
    <row r="4" ht="23.25" customHeight="1" spans="1:16">
      <c r="A4" s="8">
        <v>1</v>
      </c>
      <c r="B4" s="9" t="s">
        <v>18</v>
      </c>
      <c r="C4" s="8" t="s">
        <v>19</v>
      </c>
      <c r="D4" s="8" t="s">
        <v>20</v>
      </c>
      <c r="E4" s="10">
        <v>44562</v>
      </c>
      <c r="F4" s="10">
        <v>44926</v>
      </c>
      <c r="G4" s="8">
        <v>1</v>
      </c>
      <c r="H4" s="11">
        <v>40510.93</v>
      </c>
      <c r="I4" s="8">
        <v>19</v>
      </c>
      <c r="J4" s="8">
        <v>1.3</v>
      </c>
      <c r="K4" s="20">
        <f>G4*H4*J4</f>
        <v>52664.209</v>
      </c>
      <c r="L4" s="21">
        <v>0.185273</v>
      </c>
      <c r="M4" s="22">
        <v>9757.28</v>
      </c>
      <c r="N4" s="23">
        <v>6617.08</v>
      </c>
      <c r="O4" s="23">
        <f>M4-N4</f>
        <v>3140.2</v>
      </c>
      <c r="P4" s="24"/>
    </row>
    <row r="5" ht="24.95" customHeight="1" spans="1:16">
      <c r="A5" s="5" t="s">
        <v>21</v>
      </c>
      <c r="B5" s="5"/>
      <c r="C5" s="5"/>
      <c r="D5" s="5"/>
      <c r="E5" s="12"/>
      <c r="F5" s="12"/>
      <c r="G5" s="5"/>
      <c r="H5" s="5">
        <f>SUM(H4:H4)</f>
        <v>40510.93</v>
      </c>
      <c r="I5" s="5"/>
      <c r="J5" s="5"/>
      <c r="K5" s="25">
        <f>SUM(K4:K4)</f>
        <v>52664.209</v>
      </c>
      <c r="L5" s="26"/>
      <c r="M5" s="26"/>
      <c r="N5" s="25">
        <f>SUM(N4:N4)</f>
        <v>6617.08</v>
      </c>
      <c r="O5" s="23">
        <v>3140.2</v>
      </c>
      <c r="P5" s="25"/>
    </row>
    <row r="6" ht="111" customHeight="1" spans="1:16">
      <c r="A6" s="13" t="s">
        <v>22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ht="18.75" customHeight="1" spans="1:15">
      <c r="A7" s="13"/>
      <c r="B7" s="13"/>
      <c r="C7" s="13"/>
      <c r="D7" s="13"/>
      <c r="E7" s="13"/>
      <c r="F7" s="13"/>
      <c r="G7" s="13"/>
      <c r="H7" s="13"/>
      <c r="I7" s="13"/>
      <c r="J7" s="13"/>
      <c r="K7" s="27"/>
      <c r="L7" s="28"/>
      <c r="M7" s="28"/>
      <c r="N7" s="27"/>
      <c r="O7" s="27"/>
    </row>
  </sheetData>
  <mergeCells count="18">
    <mergeCell ref="A1:P1"/>
    <mergeCell ref="E2:F2"/>
    <mergeCell ref="A6:P6"/>
    <mergeCell ref="A7:K7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</mergeCells>
  <pageMargins left="0.550694444444444" right="0.314583333333333" top="0.747916666666667" bottom="0.747916666666667" header="0.314583333333333" footer="0.314583333333333"/>
  <pageSetup paperSize="9" scale="80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S19" sqref="S19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2022-02-11T08:41:00Z</cp:lastPrinted>
  <dcterms:modified xsi:type="dcterms:W3CDTF">2024-11-26T09:26:35Z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5575BB8D5D6B40E4AB6A6D5AEAE0414C_13</vt:lpwstr>
  </property>
  <property fmtid="{D5CDD505-2E9C-101B-9397-08002B2CF9AE}" pid="3" name="KSOProductBuildVer">
    <vt:lpwstr>2052-12.1.0.18912</vt:lpwstr>
  </property>
</Properties>
</file>