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3" sheetId="2" r:id="rId2"/>
    <sheet name="Sheet2" sheetId="3" r:id="rId3"/>
  </sheets>
  <definedNames>
    <definedName name="_xlnm._FilterDatabase" localSheetId="0" hidden="1">Sheet1!$A$3:$R$143</definedName>
    <definedName name="_xlnm.Print_Titles" localSheetId="0">Sheet1!$3:$4</definedName>
    <definedName name="_xlnm.Print_Area" localSheetId="0">Sheet1!$A$1:$L$143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<sst xmlns="http://schemas.openxmlformats.org/spreadsheetml/2006/main" count="931" uniqueCount="453">
  <si>
    <t>廉江市2026年重点建设项目计划（草案）</t>
  </si>
  <si>
    <t>单位：亿元</t>
  </si>
  <si>
    <t>序号</t>
  </si>
  <si>
    <t>项目名称</t>
  </si>
  <si>
    <t>建设内容及规模</t>
  </si>
  <si>
    <t>建设起止
年限</t>
  </si>
  <si>
    <t>总投资</t>
  </si>
  <si>
    <t>到2025年累计完成投资</t>
  </si>
  <si>
    <t>2026年
投资计划</t>
  </si>
  <si>
    <t>建设单位</t>
  </si>
  <si>
    <t>责任单位</t>
  </si>
  <si>
    <t>建设
地址</t>
  </si>
  <si>
    <t>备注</t>
  </si>
  <si>
    <t>2025年开工/竣工时间（年月）</t>
  </si>
  <si>
    <t>投资</t>
  </si>
  <si>
    <t>主要建设内容</t>
  </si>
  <si>
    <t>合计（112项）</t>
  </si>
  <si>
    <t>一、续建（63项）</t>
  </si>
  <si>
    <t>(一)工业项目
（13项）</t>
  </si>
  <si>
    <t>广东汇洲纸业有限公司建设50万吨/年废纸再生造纸项目</t>
  </si>
  <si>
    <t>规划用地面积232.11亩，总建筑面积88360平方米。主要工程为废纸处理车间、造纸车间（年产20万吨幅宽5.6米车速900米/分瓦楞纸生产线he30dun箱板纸生产线）、动力车间（200t/h锅炉及27MW发电机组），建有日处理量达1万立方米的污水处理系统，投产后预计年产量50万吨，实现产值35亿元，税收1.48亿元。</t>
  </si>
  <si>
    <t>2025-2027</t>
  </si>
  <si>
    <t>土建、设备</t>
  </si>
  <si>
    <t>广东汇洲纸业有限公司</t>
  </si>
  <si>
    <t>廉江市科工贸和信息化局</t>
  </si>
  <si>
    <t>金山工业园、横山镇</t>
  </si>
  <si>
    <t>申报2026年省重点</t>
  </si>
  <si>
    <t>湛江港鸿基国际产业城</t>
  </si>
  <si>
    <t>主要规划建设科技孵化中心、生产中心、仓储中心、办公楼、生活区、营销中心、检测中心、综合服务中心等，配套建设厂区内智慧停车场、道路、绿化、供电、给排水等公用辅助设施。</t>
  </si>
  <si>
    <t>湛江市港弘基投资发展有限公司</t>
  </si>
  <si>
    <t>石岭镇</t>
  </si>
  <si>
    <t>广东美迦智创园</t>
  </si>
  <si>
    <t>项目主要是在廉江现有家电企业基础上，整合、完善小家电零配件配套产业，引入高端产业，推进传统家电制造向高品质智能家电制造方向发展，将项目建成一个立足廉江、辐射全国的智能制造综合性园区。</t>
  </si>
  <si>
    <t>广东美迦科技有限公司</t>
  </si>
  <si>
    <t>高新区、吉水镇</t>
  </si>
  <si>
    <t>2026年湛江市重点</t>
  </si>
  <si>
    <t>塘蓬镇石材产业基地</t>
  </si>
  <si>
    <t>计划建设加工生产区171.34亩，综合区包括专业市场、商务办公50亩，配套公寓100亩。是承托塘蓬石材产业，以升级技能、聚集生产、进而打造石材品牌总部基地为核心，集原材开采、工厂生产加工、产品展示、产品研发、创意设计、品牌孵化、产品检测、品牌营销推广、技术交流、融资服务、展贸会，以及配套酒店、办公和公寓等完整功能于一体的新一代产业园区。</t>
  </si>
  <si>
    <t>2025-2026</t>
  </si>
  <si>
    <t>广东鑫瑧宸投资有限公司</t>
  </si>
  <si>
    <t>廉江市塘蓬镇人民政府</t>
  </si>
  <si>
    <t>塘蓬镇</t>
  </si>
  <si>
    <t>营仔镇典型镇产业发展白鸽、湛江鸡产业园项目</t>
  </si>
  <si>
    <t>项目主要建设内容与规模包括：1.新建屠宰车间厂房建筑面积约5400平方米;2.新建1万吨容量冷库一座;3.新建预制菜车间4000平方米、以及附属配套建筑。</t>
  </si>
  <si>
    <t>2023-2026</t>
  </si>
  <si>
    <t>广东润生农业集团有限公司</t>
  </si>
  <si>
    <t>廉江市营仔镇人民政府</t>
  </si>
  <si>
    <t>营仔镇</t>
  </si>
  <si>
    <t>石颈镇那利村矿区饰面用花岗岩矿</t>
  </si>
  <si>
    <t>该项目开采是饰面用花岗岩矿，项目设计生产规模23万立方米/年。建设内容包括：矿区清理采场面积385072平方米，破碎站面积61073平方米及配套设施，办公生活区600平方米及配套设施，荒料堆场面积25801平方米，复垦用土临时堆场面积33058平方米，其他租地面积7400平方米，破碎生产线，以及矿区道路、配电设施等。</t>
  </si>
  <si>
    <t>广东磊星石业有限责任公司</t>
  </si>
  <si>
    <t>廉江市石颈镇人民政府</t>
  </si>
  <si>
    <t>石颈镇</t>
  </si>
  <si>
    <t>湛江大宏鹰包装材料生产项目</t>
  </si>
  <si>
    <t>规划用地面积70亩。分两期进行：第一期投资1.5亿元；第二期投资0.7亿元。项目投产后预计年产值达2.5亿元，预计年税收0.1亿元，预计带动就业250多人。</t>
  </si>
  <si>
    <t>湛江大宏鹰包装材料有限公司</t>
  </si>
  <si>
    <t>良垌镇</t>
  </si>
  <si>
    <t>塘蓬镇石宁矛头坑矿区饰面用花岗岩矿资源开采</t>
  </si>
  <si>
    <t>拟设矿区范围内保有饰面用花岗岩矿控制资源量矿石量379.54万立方米，推断资源量矿石量225.68万立方米；拟设矿区理论荒料率为32.48%，控制资源量荒料量123.27万立方米，推断资源量荒料量73.30万立方米。保有建筑用花岗岩控制资源量矿石量25.29万立方米，推断资源量矿石量8.59万立方米。生产饰面用花岗岩过程中产生的边角料408.65万立方米，边角料可作为建筑用花岗岩综合利用。矿山生产建设规模为饰面用花岗岩荒料10万立方米/年（荒料量），总服务年限18年。</t>
  </si>
  <si>
    <t>2024-2042</t>
  </si>
  <si>
    <t>广东聚鑫源矿业有限公司</t>
  </si>
  <si>
    <t>东升农场七队矿区饰面用花岗岩矿采矿项目</t>
  </si>
  <si>
    <t>该项目开采是饰面用花岗岩矿，矿山生产规模为荒料量30万立方米/年，建筑石料生产规模约为140.13万立方米/年。项目规划总占地面积496201平方米，办公楼建筑面积1460平方米。</t>
  </si>
  <si>
    <t>廉江市石岭强大石场有限公司</t>
  </si>
  <si>
    <t>塘蓬镇坭浪村蛇坡村矿区饰面用花岗岩矿资源开采</t>
  </si>
  <si>
    <t>拟设矿区范围内累计查明饰面用花岗岩矿石资源量359.43万立方米，保有饰面用花岗岩矿控制资源量矿石量250.26万立方米，荒料量73.20万立方米，推断资源量矿石量109.16万立方米，推断资源量荒料量31.93万立方米，拟设矿区理论荒料率为29.25%。保有建筑用花岗岩矿（微风化层+夹石层）控制资源量矿石量42.38万立方米，推断资源量矿石量22.95万立方米。生产饰面用花岗岩过程中产生的边角料254.29万立方米，边角料可作为建筑用花岗岩综合利用。剥离总量为82.94万立方米。矿山生产建设规模为饰面用花岗岩荒料8万立方米/年（荒料量），总服务年限11年。</t>
  </si>
  <si>
    <t>2024-2035</t>
  </si>
  <si>
    <t>廉江市汇能矿业有限公司</t>
  </si>
  <si>
    <t>广东艺腾科技有限公司年产1500吨聚芳醚砜树脂项目</t>
  </si>
  <si>
    <t>建设内容有办公楼，生产车间和产品研发应用楼，回收车间，废水处理站，地下消防水池，停车场等公共设施。</t>
  </si>
  <si>
    <t>广东艺腾科技有限公司</t>
  </si>
  <si>
    <t>横山镇</t>
  </si>
  <si>
    <t>廉江市联发木业新厂区建设项目</t>
  </si>
  <si>
    <t>规划用地面积19.06亩，总建筑面积37829.92平方米。主要生产电饭煲、电水壶、饮水机等家用电器。拟建设楼房3栋和生产线6条，配套办公及生活服务设施（办公楼及宿舍楼），厂区建设还包括四周围墙建设、厂区道路绿化等基础建设。</t>
  </si>
  <si>
    <t>2023-2027</t>
  </si>
  <si>
    <t>廉江市联发木业有限公司</t>
  </si>
  <si>
    <t>廉江市石岭镇人民政府</t>
  </si>
  <si>
    <t>沙塘工业区、石岭镇</t>
  </si>
  <si>
    <t>广东湛绿农业丝苗米加工项目</t>
  </si>
  <si>
    <t>项目建设总面积约40000平方的粮食加工产业园，包括500吨稻谷烘干中心、1.5万吨粮食储备仓、100吨/天大米生产自动流水线车间、6000吨大米低温储备库。</t>
  </si>
  <si>
    <t>广东湛绿农业科技开发有限公司</t>
  </si>
  <si>
    <t>廉江市横山镇人民政府</t>
  </si>
  <si>
    <t>(二)城市建设项目
(20项)</t>
  </si>
  <si>
    <t>廉江音乐小镇基础设施及配套建设工程项目</t>
  </si>
  <si>
    <t>本项目拟建设音乐小镇交通基础设施、产业基础设施和服务配套基础设施等，包括建设道路约5km（包括路基工程、路面工程、管网工程、交通工程等），配建停车位2000-3000个；建设音乐产业职业教育和产业链基础设施（包括社区配套学前教育设施、音乐工艺职业教育设施、音乐文化旅游服务中心、滨江防护林及音乐道路、音乐风情健康养老街区、镇区公共服务水电照明、数码乐器技术交流中心、镇区乡村振兴基础设施、特色现代农业园区建设等），建筑面积约608800平方米。</t>
  </si>
  <si>
    <t>2022-2027</t>
  </si>
  <si>
    <t>土建、道路</t>
  </si>
  <si>
    <t>廉江市吉水镇人民政府</t>
  </si>
  <si>
    <t>吉水镇</t>
  </si>
  <si>
    <t>廉江市城区供排水综合整治工程项目</t>
  </si>
  <si>
    <t>包括廉江市城区107条市政干道及283条街巷小路的雨、污水分流改造，部分路段实施内涝治理、给水工程，城区6座桥梁维修，新建1座垃圾转运站等内容。其中新建雨水管道总长约 31.47Km，雨水管径为DN400-DN1800; 新建排水箱涵总长度约2.857Km，排水箱涵尺寸为2500x2500-4000x3000mm；新建污水管道总长度约59.14Km，污水管径为DN400-DN1200；新建给水管道约5.091Km，给水管径为DN400-DN1000。</t>
  </si>
  <si>
    <t>管网铺设</t>
  </si>
  <si>
    <t>廉江市城市管理和综合执法局</t>
  </si>
  <si>
    <t>城区</t>
  </si>
  <si>
    <t>湛江廉江高新技术产业开发区塘蓬片区基础设施及标准厂房建设项目</t>
  </si>
  <si>
    <t>增加塘蓬园区至矿区道路配套工程，建设园区道路总长由6.265公里增加到14.262公里。建设标准厂房，总用地面积约66667平方米，总建筑面积约120000平方米；建设塘蓬产业园污水处理厂，处理规模5000t/d；建设塘蓬产业园自来水厂，供水规模6000t/d；建设园区道路14262米及附属市政给水、排水、污水及通信管线；建设一级消防站和辅助用房总用地面积约15472.5平方米，总建筑面积约3800平方米；场地平整工程，场地处理面积为279621平方米；屋顶光伏装机量4666.76kW；停车位400个，配套120个充电桩。</t>
  </si>
  <si>
    <t>廉江市恒达投资有限公司</t>
  </si>
  <si>
    <t>湛江廉江高新技术产业开发区管理委员会</t>
  </si>
  <si>
    <t>佛山顺德（廉江）产业转移工业园金山片区基础设施及标准厂房建设工程项目</t>
  </si>
  <si>
    <t>建设标准厂房，总规划用地面积66亩，建筑面积110000平方米；新建园区道路7456米及道路附属市政给水、排水、污水及通信管线各7456米；改造园区已有道路2500米；建设金山自来水厂，供水量12000t/d；建设金山产业园污水处理厂，处理量12000t/d；晨光片区污水管网5000米；场地平整工程，场地处理面积为223586平方米。建设研发中心周边配套基础设施、通信设施，屋顶光伏设施装机量3850kW，停车位400个，充电桩120套。</t>
  </si>
  <si>
    <t>廉江市罗州大道西延伸线建设工程项目</t>
  </si>
  <si>
    <t>廉江市罗州大道西延伸线建设工程全长约12.83公里，起于罗州大道西与北部湾大道交叉口，止于石岭镇东风路口，主道路及人行道、排水、绿化、路灯等道路配套设施一并实施建设。</t>
  </si>
  <si>
    <t>2020-2026</t>
  </si>
  <si>
    <t>路基、路面及桥梁工程</t>
  </si>
  <si>
    <t>吉水镇、石岭镇</t>
  </si>
  <si>
    <t>佛山顺德（廉江）产业转移工业园沙塘片区基础设施及标准厂房建设工程项目</t>
  </si>
  <si>
    <t>建设标准化厂房，规划用地面积49.5亩，建筑面积66000平方米；建设园区道路共20505米及附属市政给水、排水、污水及通信管线；对岭发路至石岭高速口路段进行改造，包括旧路处治、旧路拓宽、加铺基层及沥青路面等，改造长度3380米；110KV高压线迁改1000米；建设污水处理厂，处理量5000t/d；场地平整工程，处理面积为330385平方米；屋顶光伏设施装机量1540kW；停车位400个，配套120个充电桩。</t>
  </si>
  <si>
    <t>廉江市镇级污水管网及配套设施项目</t>
  </si>
  <si>
    <t>新建污水管道总长度为427.894千米，新建污水处理厂3座(总规模为2300吨/天)，改造污水处理厂1座(规模为300吨/天)。</t>
  </si>
  <si>
    <t>2022-2026</t>
  </si>
  <si>
    <t>廉江市住房和城乡建设局</t>
  </si>
  <si>
    <t>河唇、新民、雅塘等15个镇</t>
  </si>
  <si>
    <t>广东廉江经济开发区基础设施及标准厂房建设项目</t>
  </si>
  <si>
    <t>建设标准厂房，建筑面积106560平方米，备勤保障楼及消防站，建筑面积12000平方米；建设园区道路930米及附属给排水、排污、通信管线各930米；主园区增设人行道6701米；道路维修12685米；管网建设2865米；场地平整工程挖方268250立方米，填方268250立方米；建设智慧园区工程；充电桩120个；光伏发电系统2282KW等。</t>
  </si>
  <si>
    <t>廉江市宜居美丽圩镇建设工程</t>
  </si>
  <si>
    <t>实施圩镇“三清理、三拆除、三整治”和“三线”治理；圩镇道路提升改造（包括修复破损道路，道路提升，增设停车位、人行道、广告位等），改造总长度约80.6Km; 补齐圩镇雨、污水管，提高污水收集覆盖面，加强生活污水治理；圩镇居民生活服务设施提升改造，提升改造共12处；圩镇环卫设施、垃圾治理水平提升改造（优化垃圾收集箱、点设置，新建公厕等），环卫设施改造提升约660处（含3座公厕）；圩镇公共活动中心提升改造共8处。　</t>
  </si>
  <si>
    <t>2024-2027</t>
  </si>
  <si>
    <t>廉江市18个镇</t>
  </si>
  <si>
    <t>湛江廉江高新技术产业开发区良垌片区基础设施及标准厂房建设项目</t>
  </si>
  <si>
    <t>建设标准厂房，规划用地面积28.125亩，总建筑面积75000平方米；建设园区道路3203米及附属市政给水、排水、污水及通信管线各3203米；建设良垌产业园污水处理厂，处理规模为2500t/d；建设特勤消防站建筑面积5600平方米；建设园区道路配套公共服务设施用地面积13290平方米，总建筑面积10500平方米；场地平整工程，场地处理面积为353023平方米；屋顶光伏装机量1312.5kW；停车位225个，配备68套充电桩。</t>
  </si>
  <si>
    <t>廉江市北部山区（塘蓬镇、和寮镇） 乡村特色产业振兴示范带基础设施建设工程项目</t>
  </si>
  <si>
    <t>建设塘蓬镇、和寮镇两镇镇域产业示范基地基础及配套工程：一是建设高价值农作物等特色产业示范基地共10000亩；二是双峰嶂、仙人嶂等旅游基础设施建设421800平方米；三是配套基础设施建设，道路130公里、给排水工程10公里；四是垦造水田4000亩、拆旧复垦200亩；五是生态修复工程285亩。</t>
  </si>
  <si>
    <t>2023-2025</t>
  </si>
  <si>
    <t>廉江市塘蓬镇人民政府、和寮镇人民政府</t>
  </si>
  <si>
    <t>塘蓬镇、和寮镇</t>
  </si>
  <si>
    <t>廉江市吉水镇粤西双创产业集聚发展片区基础设施及配套建设工程</t>
  </si>
  <si>
    <t>主要建设内容为打造双创产业孵化基地，闲置房改造升级孵化器，占地面积2880平方米，建筑面积4480平方米；建设创业基地，建筑面积1000平方米；建设产品展销中心，建筑面积2000平方米；建设农贸市场，建筑面积6000平方米；建设周边配套道路，全长105公里；道路改造提升10公里；配建停车场面积2500平方米，新增停车位50个；完善公交站配套设施。</t>
  </si>
  <si>
    <t>2024-2026</t>
  </si>
  <si>
    <t>廉江市塘山水厂和城区供水管网升级改造工程项目</t>
  </si>
  <si>
    <t>（一）新建处理能力为10万m3/d的排泥池及附属设施1座。（二）增建4万m3/d絮凝浮沉池，将现有网格絮凝斜管沉淀池改造为6万m3/d 絮凝浮沉池；升级改造V型滤池、生产调度系统、加药系统、取（送）水泵等制（供）水设备。（三）升级改造从变电站到水厂的10KV高压电力专线3.5千米和厂内配电线路1.0千米。（四）更新改造城区DN300-1200预应力砼供水主干管道约30千米和塘山水厂DN1200预应力砼原水管道约7千米。（五）新建周边镇（街）DN100-400供水管网45千米。</t>
  </si>
  <si>
    <t>土建、管网铺设</t>
  </si>
  <si>
    <t>廉江市自来水有限公司</t>
  </si>
  <si>
    <t>城区和石城、新民、石岭、吉水、河唇等周边镇供水管网所经区域。</t>
  </si>
  <si>
    <t>安铺镇食品工业产业园建设工程</t>
  </si>
  <si>
    <t>建设内容包括产业园指挥中心、门楼及配套工程建设、道路基础设施建设、道路配套交安铺镇食品工业产业园建设工程(修编)可行性研究报告通、照明、环境改善、排水工程建设、电力通信工程建设。</t>
  </si>
  <si>
    <t>2026-2029</t>
  </si>
  <si>
    <t>廉江市安铺镇人民政府</t>
  </si>
  <si>
    <t>安铺镇</t>
  </si>
  <si>
    <t>廉江市营仔镇自来水厂及管网升级改造建设工程项目</t>
  </si>
  <si>
    <t>1.新建一座日供水量能力10000立方的水厂和取水泵房，提升生产工艺设备，建造加药间、滤池、清水池、沉淀池等。2.新增引水管道17.82公里，改造老旧管网总长约 51.81公里；3.新增供水管道约18.91公里。4.配套建设入户支管约 50 公里。</t>
  </si>
  <si>
    <t>廉江市智慧广电网络基础设施项目</t>
  </si>
  <si>
    <t>利用廉江已建成的中心机房、各镇区的OLT机房以及各镇区OLT机房到廉江中心机房中继光缆，继续建设覆盖1300多条自然村，覆盖19万多个住户，安装58905个用户终端设备。共新建管道212公里，杆路981公里，新建中继光缆22320纤芯公里，主干光缆6336纤芯公里，配线光缆 45160纤芯公里，皮线光缆3534皮长公里，光交接箱330个，分光箱39270个，分光器39270个，光猫和机顶盒各58905个以及基础建设(乡镇机房装修改造工程、传输设备、新建管 道单项工程、光缆线路建设单项工程)、应急广播体系建设(电视台一级管理 平台系统、镇二级管理平台系统、示范村村委三级管理平台系统、应急广播直播间设备、自然村前端喇叭系统、前端视频监控系统、户外大屏系统)、融媒体交通电台(可视化互动直播间、备用直播间、导播间、录音间)、智慧应用及配套设施(融媒体管理中心、数据中台、业务中台)等。项目计划分三期建设。</t>
  </si>
  <si>
    <t>设备、电网铺设</t>
  </si>
  <si>
    <t>廉江市融媒体中心</t>
  </si>
  <si>
    <t>石城等18个镇</t>
  </si>
  <si>
    <t>廉江市城乡融合示范区罗州片区基础设施建设项目</t>
  </si>
  <si>
    <t>项目主要建设内容包括：项目一期工程为廉江“鹅饭特色一条街”建设项目，涉及危房改造约1900㎡；对原有建筑的加固、水电消防等专业改造约9900㎡。项目二期工程主要为道路提升项目约9.9万㎡；雨污分流改造；给水改造；人居环境提升；新建一条规划红线宽30米、长706米的城市次干道，配套照明、排水、电力和隔离护栏等交通工程；建设两座总占地2135㎡的停车场，配备充电桩；新建便民驿站613㎡、惠民工坊9480㎡，拆除并新建国标篮球场1处，新建罗州欢乐营地1处，建设共享农场采摘园约8300㎡，新建农贸市场540㎡、垃圾中转站20㎡等。</t>
  </si>
  <si>
    <t>廉江市罗州街道办事处</t>
  </si>
  <si>
    <t>罗州街道</t>
  </si>
  <si>
    <t>廉江市物流园污水处理厂及配套管网建设工程</t>
  </si>
  <si>
    <t>项目位于湛江市廉江市新民镇青年运河以南至龙塘仔高速口，其建设内容包括改扩建现状新民物流园污水处理厂，扩建后规模达3,500m3/d，主要处理片区内生活污水及工业排放废水，厂区包含粗格栅提升泵井、综合预处理池、综合生化池、生产辅助车间、污泥脱水间等建构筑物。新建污水主管总计16.74km，管径DN400~DN800;新建污水入户管道总计1.5km，管径DN100~DN200。</t>
  </si>
  <si>
    <t>新民镇</t>
  </si>
  <si>
    <t>廉江市城镇老旧小区改造项目</t>
  </si>
  <si>
    <t>改造23个小区，共83栋楼，总户数1337户，总建筑面积19.19万平方米。</t>
  </si>
  <si>
    <t>土建</t>
  </si>
  <si>
    <t>廉江市建成区水环境综合治理工程</t>
  </si>
  <si>
    <t>本项目包含黑臭水体（新屋村涌沟整治和城南商贸城涌沟）整治工程、问题河涌（阳光午托南侧涌沟、易建联篮球训练中心西侧涌沟）整治工程、东环路排口整治工程。</t>
  </si>
  <si>
    <t>（三)现代服务业项目(11项)</t>
  </si>
  <si>
    <t>碧桂园观澜府</t>
  </si>
  <si>
    <t>项目占地面积88482.71平方米，总建筑面积346674.33平方米，建设27层高层住宅13幢，沿街商业建筑8幢，14层公寓1幢，19层酒店1幢，配套建设垃圾房、物管用房、卫生站、文化活动站、配电房、母婴室、社区养老用房等公共用房。</t>
  </si>
  <si>
    <t>2021-2026</t>
  </si>
  <si>
    <t>廉江市共盈投资有限公司</t>
  </si>
  <si>
    <t>城南街道</t>
  </si>
  <si>
    <t>星海丽湾</t>
  </si>
  <si>
    <t>该项目占地面积72156.94平方米，建筑基地面积21647.08平方米，总建筑面积348004.05平方米，地下室建筑面积57937.19平方米。16幢商住楼及1幢公寓。</t>
  </si>
  <si>
    <t>2022-2028</t>
  </si>
  <si>
    <t>广东星海置业开发有限公司</t>
  </si>
  <si>
    <t>博雅花园</t>
  </si>
  <si>
    <t>项目占地面积53366.92平方米，总建筑面积202334.44平方米，建设31-33层的高层建筑共9幢，2层的沿街商业建筑1幢，社区养老用房、社区公共服务用房、公共厕所、配电房、垃圾房、消防控制室、物业管理用房各一幢。</t>
  </si>
  <si>
    <t>2021-2028</t>
  </si>
  <si>
    <t>廉江市驰盛房地产开发有限公司</t>
  </si>
  <si>
    <t>城北街道</t>
  </si>
  <si>
    <t>翠谷花园</t>
  </si>
  <si>
    <t>该项目占地面积44686.45平方米，建筑面积178604.365平方米，基地面积12512.2平方米，建设13幢20至25层商住楼,1幢15层公租房及一幢1层商铺，1层地下室。</t>
  </si>
  <si>
    <t>2025-2029</t>
  </si>
  <si>
    <t>廉江市廉致房地产有限公司</t>
  </si>
  <si>
    <t>君璟豪庭</t>
  </si>
  <si>
    <t>项目总用地面积23330.51平方米，其中基底面积6765.84平方米。规划建设七栋住宅楼，地上均为25层(含商业地上1层)。总建筑面积93436.16平方米，其中住宅建筑面积69454.58平方米，商业建筑面积2250平方米，其他建筑面积21731.58平方米。</t>
  </si>
  <si>
    <t>廉江市新盛置业有限公司</t>
  </si>
  <si>
    <t>龙湖山庄六期</t>
  </si>
  <si>
    <t>该项目占地面积36891平方米，建基面积3881.7平方米，建设7幢高层商住楼，总建筑面积138877.96平方米，其中地下车库建筑面积35513.47平方米。</t>
  </si>
  <si>
    <t>2023-2028</t>
  </si>
  <si>
    <t>廉江市地海房地产有限公司</t>
  </si>
  <si>
    <t>荔香雅居</t>
  </si>
  <si>
    <t>总用地面积32279.17㎡，总建筑面积96837.51㎡，建基面积8712.65㎡。建设1-7号商住楼9层、8-9号商住楼26层、地下室及相关配套工程。</t>
  </si>
  <si>
    <t>2024-2029</t>
  </si>
  <si>
    <t>广东宏利达置业投资有限公司</t>
  </si>
  <si>
    <t>车板镇</t>
  </si>
  <si>
    <t>百业龙健国际物流园</t>
  </si>
  <si>
    <t>项目总规划用地面积92318.57平方米。项目总建筑面积约16万平方米。其中：高标准物流仓库14万平方米，配套自用办公用房1万平方米，配套商业商务用房1万平方米。</t>
  </si>
  <si>
    <t>湛江市百业龙健国际物流有限公司</t>
  </si>
  <si>
    <t>廉江市佳和街公共租赁住房工程项目</t>
  </si>
  <si>
    <t>本项目总规划用地面积12126.05平方米，其中CZ01-04-03-A地块面积3322.63平方米、CZ01-04-05-A地块面积3695.49平方米、CZ01-04-06-A地块面积5107.93平方米。总建筑面积53668.15平方米，建4栋644套公共租赁住房，配套建设小区道路、室外停车场等附属工程。其中CZ01-04-05-A、CZ01-04-06-A地块建3栋500套公共租赁住房，建筑面积41107.00平方米；CZ01-04-03-A地块建1栋144套公共租赁住房，建筑面积12561.15平方米。</t>
  </si>
  <si>
    <t>2021-2027</t>
  </si>
  <si>
    <t>廉江市启越华府</t>
  </si>
  <si>
    <t>总建筑面积为30974.475平方米，住宅建筑面积为20732.325平方米，商业建筑面积为1499.34平方米。</t>
  </si>
  <si>
    <t>廉江市华凯企业管理有限公司</t>
  </si>
  <si>
    <t>逸和盛名轩</t>
  </si>
  <si>
    <t>该项目建筑层数为地下一层，地上23层，基底面积869.97平方米，总建筑面积16095.38平方米，计容面积12608.19平方米，其中住宅面积10151.20平方米，商业面积2237.35平方米，不计容建筑面积3487.19平方米，其中地下室2216.06平方米，公租房557.0平方米。</t>
  </si>
  <si>
    <t>廉江市供销农业生产资料有限公司</t>
  </si>
  <si>
    <t>廉江市车板镇人民政府</t>
  </si>
  <si>
    <t>（四）交通项目
(4项)</t>
  </si>
  <si>
    <t>合湛铁路廉江段</t>
  </si>
  <si>
    <t>新建350公里/小时高速铁路40公里、设站一座。</t>
  </si>
  <si>
    <t>2025-2028</t>
  </si>
  <si>
    <t>厦深铁路广东有限公司</t>
  </si>
  <si>
    <t>廉江市交通运输局</t>
  </si>
  <si>
    <t>高桥、青平、营仔、横山等镇</t>
  </si>
  <si>
    <t>南宁至湛江高速公路广东段</t>
  </si>
  <si>
    <t>新建高速公路30.18公里，双向四车道，设置互通立交3处，同步按双向两车道二级公路标准建设长山互通立交连接线1.988公里。</t>
  </si>
  <si>
    <t>路基、路面</t>
  </si>
  <si>
    <t>广东省南粤交通投资建设有限公司</t>
  </si>
  <si>
    <t>长山镇、石颈镇、石岭镇</t>
  </si>
  <si>
    <t>国道G325线廉江向阳村至青平段改建工程</t>
  </si>
  <si>
    <t>路线全长56.002千米，设桥梁总长1751.60米/11座，其中大桥1368.00米/5座、中桥383.60米/6座；设涵洞182道（其中：圆管涵114道、盖板涵48道、通道涵18道、管线保护涵2道）；设河唇（近期采用平面交叉，预留互通立交建设条件）、石岭、石岭北（预留）、青平（预留）互通立交共4处，设平面交叉93处；设养护工区、停车区各1处（合并设置）。</t>
  </si>
  <si>
    <t>湛江市公路事务中心</t>
  </si>
  <si>
    <t>廉江市公路事务中心</t>
  </si>
  <si>
    <t>石城镇、河唇镇、吉水镇、石岭镇、雅塘镇、青平镇</t>
  </si>
  <si>
    <t>省道S388线石角镇滑石厂至和寮镇段改建工程</t>
  </si>
  <si>
    <t>全长13.958km，线路起于廉江市石角滑石厂，起点桩号为K139+176，与规划省道S293（原县道X672）相交，经过环下村、丹斗村、竹寨村、塘拱村，终点位于和寮镇，并与县道X679（新兴大道）相交，终点桩号为K153+134.063。设计时速30Km/h，水泥混凝土路面，双向两车道三级公路技术标准，路基宽度7.5米。</t>
  </si>
  <si>
    <t>石角镇、和寮镇</t>
  </si>
  <si>
    <t>（五）社会事业项目(3项)</t>
  </si>
  <si>
    <t>廉江市养老院建设工程</t>
  </si>
  <si>
    <t>项目总占地面积为36769.76㎡，规划新建7栋养老楼，规划新建面积为40643.52㎡，加建和修缮面积为5295.64㎡；规划新增床位1679张，旧楼适老化改造床位280张，升级改造后总床位1959张。</t>
  </si>
  <si>
    <t>廉江市民政和退役军人事务局</t>
  </si>
  <si>
    <t>青平镇、河唇镇、横山镇、石颈镇、良垌镇、吉水镇、营仔镇</t>
  </si>
  <si>
    <t>廉江市人民医院医技综合楼配套电力增容和污水处理扩容工程及医疗设备采购项目</t>
  </si>
  <si>
    <t>总建筑面积2300平方米，主要建设内容有:电力增容工程，污水处理工程，医疗设备采购，医疗专项设施工程。其中医疗专项设施工程含二次装修工程、水电安装工程、弱电智能化安装工程、医疗气体工程、自控工程、暖通工程医疗设施安装、箱式物流工程等。</t>
  </si>
  <si>
    <t>廉江市人民医院</t>
  </si>
  <si>
    <t>廉江市卫生健康局</t>
  </si>
  <si>
    <t>廉江市第五中学游泳训练中心项目</t>
  </si>
  <si>
    <t>项目总用地面积12980.88平方米，总建筑面积7187.62平方米，其中第三建筑面积5767.28平方米，地下建筑面积1420.34平方米。室外附属配套雨污水管网等附属工程。</t>
  </si>
  <si>
    <t>廉江市第五中学</t>
  </si>
  <si>
    <t>廉江市教育局</t>
  </si>
  <si>
    <t>（六)农业项目(4项)</t>
  </si>
  <si>
    <t>廉江市国家储备林基地建设项目(首期)</t>
  </si>
  <si>
    <t>项目计划收储林地总面积15.3万亩，其中建设储备林基地面积总计15万亩，配套产业沉香种植面积0.3万亩。建设内容按经营类型分为集约人工栽培40200亩，现有林改培45700亩，中幼林抚育64100亩；按树种分∶速生丰产用材林规模96000亩，一般树种大径级用材林规模63000亩，珍贵乡土树种用材林规模45000亩；按树种分为速生丰产用材林96000亩，一般树种大径级用材林63000亩，珍贵乡土树种用材林规模45000亩，项目配套工程建设林道约400公里，防火带约25公里，有害生物防治约15万亩及智慧林区建设等其他配套设施。项目建设期为2022年-2029年，经营期为2030-2061年。</t>
  </si>
  <si>
    <t>2022-2029</t>
  </si>
  <si>
    <t>种植</t>
  </si>
  <si>
    <t>中林（广东）林业发展有限公司</t>
  </si>
  <si>
    <t>廉江市林业局</t>
  </si>
  <si>
    <t>塘蓬、河唇、石岭、和寮、车板等镇</t>
  </si>
  <si>
    <t>廉江市高桥镇乡村振兴连片连线特色示范带建设项目</t>
  </si>
  <si>
    <t>廉江市高桥镇乡村振兴连片连线特色示范带建设项目主要建设内容包括镇区道路环境基础设施配套、红树林片区村庄道路提升、文化教育长廊建设及东坡井遗产保护等。</t>
  </si>
  <si>
    <t>廉江市高桥镇人民政府</t>
  </si>
  <si>
    <t>廉江市农业农村局</t>
  </si>
  <si>
    <t>高桥镇</t>
  </si>
  <si>
    <t>廉江市2025年高标准农田建设项目</t>
  </si>
  <si>
    <t>建设总规模5.4万亩，其中新建任务2.7万亩，改造提升任务2.7万亩。主要建设内容为灌溉与排水工程、田间道路工程、地力提升工程、土地平整工程等工程。</t>
  </si>
  <si>
    <t>廉江市农业技术推广中心</t>
  </si>
  <si>
    <t>廉江市</t>
  </si>
  <si>
    <t>良垌镇新华村委会石盘仔村新村场项目</t>
  </si>
  <si>
    <t>因湛江国储石油基地水封洞库工程项目需要，征收良垌镇新华村委会石盘仔村土地面积238.126亩，项目征收实行整村搬迁异地安置重建，新村场选址在新华原粮所后背岭，总面积100亩。</t>
  </si>
  <si>
    <t>廉江市良垌镇人民政府</t>
  </si>
  <si>
    <t>（七）水利项目
(4项)</t>
  </si>
  <si>
    <t>廉江河综合治理工程新村电站片项目</t>
  </si>
  <si>
    <t>项目主要建设内容及规模包括：河道清淤疏浚16.92公里、堤防新建或改造15.24公里、护岸新建26.393公里、排涝穿堤建筑物建设45座、防洪水闸建设6座、便民桥梁修建12座、生态修复4.6公里、水电站和配套便民设施建设（含沿河停车位476个和广告牌）等。</t>
  </si>
  <si>
    <t>广东九洲江国控投资发展集团有限公司</t>
  </si>
  <si>
    <t>城南街道、罗州街道、石城镇</t>
  </si>
  <si>
    <t>廉江河综合治理工程西瓜坡电站片</t>
  </si>
  <si>
    <t>本工程起于北部湾大道，终于大岭脚，共长3.5公里。改建西瓜坡水闸1座，建设排水涵6座、排水闸7座，新建溢流堰和中水回用工程；建设堤防工程6.752公里。配套新建3处停车场，增加车位300个。</t>
  </si>
  <si>
    <t>廉江市木岭水闸重建工程</t>
  </si>
  <si>
    <t>廉江市木岭水闸重建工程主要建设内容包括拆除重建木岭进水闸、泄水闸、发电厂房、通航孔及引水渠等；另在左岸上游引航道末端设有泵站1座；进水闸下游接引水渠，上游接翼墙及连接堤；重建管理房，扩建进场公路等。</t>
  </si>
  <si>
    <t>廉江市水务局</t>
  </si>
  <si>
    <t>廉江市营仔河水闸灌区续建配套与节水改造工程</t>
  </si>
  <si>
    <t>整治改造干渠、支渠、斗渠、排水渠共 36条，总长度 37.026km，其中干渠6条，总长度25.717km(其中西总干渠长度为5.981km，东干渠长度为1.815km,南干渠长度为8.403km,北干渠长度为6.302km,黎头沙干渠长度为1.436km,基围头干渠长度为1.78km);支渠1条(急水支渠)，长度为1.922km;斗渠23条,总长度7.963km;排水渠6条,总长度1.424km。拆除重建渠系建筑物89座，其中渠首进水闸2座，节制闸18座、分水闸1座，过路涵66座，倒虹吸2座;新建渠系建筑物256座，其中节制闸6座、斗渠闸门 242座、分水闸8座;保留渠系建筑物 35座，其中保留过路涵32座，节制闸1处，渠首进水闸2座。拆除重建西总干渠管理房;对北干渠管理房、高墩水闸管理房进行维修;灌区的信息化和标准化规范化建设。</t>
  </si>
  <si>
    <t>廉江市九洲江流域工程管理局</t>
  </si>
  <si>
    <t>营仔镇、安铺镇</t>
  </si>
  <si>
    <t>（八）能源项目
（4项）</t>
  </si>
  <si>
    <t>广东廉江核电项目一期工程</t>
  </si>
  <si>
    <t>规划建设2台CAP1000核电机组，装机容量250万千瓦。</t>
  </si>
  <si>
    <t>国核湛江核电有限公司</t>
  </si>
  <si>
    <t>廉江市发展和改革局</t>
  </si>
  <si>
    <t>车板镇、高桥镇</t>
  </si>
  <si>
    <t>中城廉江坡尾200MW农光互补项目</t>
  </si>
  <si>
    <t>本项目规模为200MW，采用农光互补模式在约2578000平方米土地上铺设光伏组件，升压站建筑面积约11804平方米，项目建设后年平均上网电量约28291.9万KWh,年均销售收入约11341万元，本项目采用单晶硅电池组件，采用13°倾角固定式支架安装，项目自建一套储能系统，配置容量调整为建设容量200MW的10%，时长2小时，即 20MW/40MWh。集中并网送入南方电网。</t>
  </si>
  <si>
    <t>湛江市阳旭新能源有限公司</t>
  </si>
  <si>
    <t>中城廉江上阁垌180MW农光互补项目</t>
  </si>
  <si>
    <t>本项目规模为180MW，采用农光互补模式在约2342667平方米土地上铺设光伏组件，升压站建筑面积约9706平方米，项目建设后年平均上网电量约25708.96万KWh,年均销售收入约10306万元，本项目采用单晶硅电池组件，采用13°倾角固定式支架安装，项目自建一套储能系统，配置容量调整为建设容量180MW的10%，时长2小时，即 18MW/36MWh。集中并网送入南方电网。</t>
  </si>
  <si>
    <t>湛江市阳泽新能源有限公司</t>
  </si>
  <si>
    <t>廉江市良垌象路120兆瓦农光互补项目</t>
  </si>
  <si>
    <t>本项目规模为120MW,采用农光互补模式在1608667平方米农林地面铺设光快组件,开压站建筑面积9000平方米,项目建成后年平均上网电量的17139.29万kwh,年均实现电力销售收入约6870万元,本项目采用单品硅电池组件,效率为19.50%。采用15"领角固定式支架安装,项目自建一套储能系统，配置容量为建设容量120MW的10%，2小时，即12MW/24MWh。采用集中并网统一将电送入南方电网。</t>
  </si>
  <si>
    <t>廉江市坤阳新能源科技有限公司</t>
  </si>
  <si>
    <t>二、新开工（25项）</t>
  </si>
  <si>
    <t>(一)工业项目（5项）</t>
  </si>
  <si>
    <t>廉江市石岭镇沙塘工业区地块改造 (智城生态园)项目</t>
  </si>
  <si>
    <t>本项目总建筑面积183408.35平方米，其中： 1、厂房共4栋，总建筑面积147543.78平方米。2、办公楼1栋，面积13795.43平方米，共8层。 3、宿舍1栋，面积13182.18平方米，共12层。 4、其他建筑：连廊592.61平方米，垃圾房24平方米，地下室8270.35平方米。</t>
  </si>
  <si>
    <t>2026-2028</t>
  </si>
  <si>
    <t>－</t>
  </si>
  <si>
    <t>廉江市智城投资有限公司</t>
  </si>
  <si>
    <t>广东众森智能科技有限公司智能电机制造项目</t>
  </si>
  <si>
    <t>拟投资建设先进的吸油烟机智能电机制造生产示范基地，打造数字化智能车间，生产线具备高度自动化，布局5G智能生产生态，引入工业4.0技术，期望实现柔性生产、自动按订单生产。通过规划设计使用智慧管理系统，提升项目整体管理水平和治安水平。使用AI巡检技术，提升安全生产和环境保护的管理程度。</t>
  </si>
  <si>
    <t>2026-2027</t>
  </si>
  <si>
    <t>广东众森智能科技有限公司</t>
  </si>
  <si>
    <t>广东佳好制冷设备制造项目</t>
  </si>
  <si>
    <t>项目占地约20亩，项目设智能自动化生产线4条，半自动化加工生产线5条；主要建设内容包括：规划建设面积5800平方的生产制造车间、2500平方仓库、700平方产品展示厅、1000平方综合办公室宿舍楼、300平方生活污水处理设施和2000平方物品存集场。</t>
  </si>
  <si>
    <t>广东佳好智能科技有限公司</t>
  </si>
  <si>
    <t>东升农场塘蓬分场七队建筑用花岗岩、饰面用花岗岩矿资源开采</t>
  </si>
  <si>
    <t>矿区范围内累计查明保有建筑用花岗岩矿控制资源量185.91万立方米，推断资源量为188.69万立方米。累计查明保有饰面用花岗岩矿控制资源量63.78万立方米，荒料率31.65%，荒料量20.18万立方米；推断资源量为55.98万立方米，荒料率31.65%，荒料量17.72万立方米。矿山生产建设规模为建筑用花岗岩40万立方米/年，饰面用花岗岩15万立方米/年（折合荒料 4.75万立方米/年），总服务年限10年。</t>
  </si>
  <si>
    <t>2026-2034</t>
  </si>
  <si>
    <t>湛江茂达项目投资有限公司</t>
  </si>
  <si>
    <t>广东诚骏铝制品配套件制造项目</t>
  </si>
  <si>
    <t>项目规划用地面积35亩，拟设智能自动化生产线16条，半自动化加工生产线8条；主要建设内容包括：规划建设面积20000平方米的生产制造车间、8000平方米仓库等。</t>
  </si>
  <si>
    <t>广东诚骏智能科技有限公司</t>
  </si>
  <si>
    <t>(二)城市建设项目
(4项)</t>
  </si>
  <si>
    <t>廉江市罗州街道老旧城区新型城镇化提升改造项目</t>
  </si>
  <si>
    <t>项目主要建设内容包括：现有建筑外立面改82223.68平方米、市政管网提升及道路三线改造约11km，新增停车位905个，小型生态空间10527.45平方米、新增保障性租赁住房小区81488.58平方米、新增综合性适老及托幼服务中心9592.15平方米、城市公共文化基础设施建设4871.71平方米、部分地块拆除重建、加装电梯25台、数字社会建设等。</t>
  </si>
  <si>
    <t>廉江市安铺镇自来水厂及管网升级改造建设工程项目</t>
  </si>
  <si>
    <r>
      <rPr>
        <sz val="12"/>
        <rFont val="仿宋"/>
        <charset val="134"/>
      </rPr>
      <t>项目占地面积为50.29亩，项目建筑面积为23732㎡：新建一座规模为35000吨/天供水量的自来水厂。主要建设内容包含700m</t>
    </r>
    <r>
      <rPr>
        <sz val="12"/>
        <rFont val="宋体"/>
        <charset val="134"/>
      </rPr>
      <t>³</t>
    </r>
    <r>
      <rPr>
        <sz val="12"/>
        <rFont val="仿宋"/>
        <charset val="134"/>
      </rPr>
      <t>机械混合池1座、4200m</t>
    </r>
    <r>
      <rPr>
        <sz val="12"/>
        <rFont val="宋体"/>
        <charset val="134"/>
      </rPr>
      <t>³</t>
    </r>
    <r>
      <rPr>
        <sz val="12"/>
        <rFont val="仿宋"/>
        <charset val="134"/>
      </rPr>
      <t>絮凝沉淀池1座、1600m</t>
    </r>
    <r>
      <rPr>
        <sz val="12"/>
        <rFont val="宋体"/>
        <charset val="134"/>
      </rPr>
      <t>³</t>
    </r>
    <r>
      <rPr>
        <sz val="12"/>
        <rFont val="仿宋"/>
        <charset val="134"/>
      </rPr>
      <t>滤池1座、6000m</t>
    </r>
    <r>
      <rPr>
        <sz val="12"/>
        <rFont val="宋体"/>
        <charset val="134"/>
      </rPr>
      <t>³</t>
    </r>
    <r>
      <rPr>
        <sz val="12"/>
        <rFont val="仿宋"/>
        <charset val="134"/>
      </rPr>
      <t>清水池1座、520m</t>
    </r>
    <r>
      <rPr>
        <sz val="12"/>
        <rFont val="宋体"/>
        <charset val="134"/>
      </rPr>
      <t>³</t>
    </r>
    <r>
      <rPr>
        <sz val="12"/>
        <rFont val="仿宋"/>
        <charset val="134"/>
      </rPr>
      <t>送水泵房1座、1000m</t>
    </r>
    <r>
      <rPr>
        <sz val="12"/>
        <rFont val="宋体"/>
        <charset val="134"/>
      </rPr>
      <t>³</t>
    </r>
    <r>
      <rPr>
        <sz val="12"/>
        <rFont val="仿宋"/>
        <charset val="134"/>
      </rPr>
      <t>反冲洗水回用池1座、700m</t>
    </r>
    <r>
      <rPr>
        <sz val="12"/>
        <rFont val="宋体"/>
        <charset val="134"/>
      </rPr>
      <t>³</t>
    </r>
    <r>
      <rPr>
        <sz val="12"/>
        <rFont val="仿宋"/>
        <charset val="134"/>
      </rPr>
      <t>排泥水调节池1座、450m</t>
    </r>
    <r>
      <rPr>
        <sz val="12"/>
        <rFont val="宋体"/>
        <charset val="134"/>
      </rPr>
      <t>³</t>
    </r>
    <r>
      <rPr>
        <sz val="12"/>
        <rFont val="仿宋"/>
        <charset val="134"/>
      </rPr>
      <t>脱水机房1座、820m</t>
    </r>
    <r>
      <rPr>
        <sz val="12"/>
        <rFont val="宋体"/>
        <charset val="134"/>
      </rPr>
      <t>³</t>
    </r>
    <r>
      <rPr>
        <sz val="12"/>
        <rFont val="仿宋"/>
        <charset val="134"/>
      </rPr>
      <t>污泥处理设施1套等水厂处理系统及面积约3100m</t>
    </r>
    <r>
      <rPr>
        <sz val="12"/>
        <rFont val="宋体"/>
        <charset val="134"/>
      </rPr>
      <t>³</t>
    </r>
    <r>
      <rPr>
        <sz val="12"/>
        <rFont val="仿宋"/>
        <charset val="134"/>
      </rPr>
      <t>的配套用房。</t>
    </r>
  </si>
  <si>
    <t>广东廉江核电项目非居住区搬迁安置新村场基础设施建设</t>
  </si>
  <si>
    <t>项目建设内容主要为：新村场的公用设施工程及基础设施，包括文化楼、香火堂、公厕、垃圾收集池、牲畜养殖用房、场地土方平整、道路工程、供电工程、给排水工程、广场绿化工程及其他配套工程等。</t>
  </si>
  <si>
    <t>2026-2026</t>
  </si>
  <si>
    <t>石角镇区雨污分流项目</t>
  </si>
  <si>
    <t>建设约3公里长雨水管网</t>
  </si>
  <si>
    <t>2026-2030</t>
  </si>
  <si>
    <t>廉江市石角镇人民政府</t>
  </si>
  <si>
    <t>石角镇</t>
  </si>
  <si>
    <t>（三)现代服务业项
(4项)</t>
  </si>
  <si>
    <t>华源城商业组团项目</t>
  </si>
  <si>
    <t>总建筑面积127194平方米，其中分四个功能区组成：农贸市场约5000平方米，酒店约40000平方米、金街约22000平方米、大商业体约57000平方米。</t>
  </si>
  <si>
    <t>廉江市新恒通投资发展有限公司</t>
  </si>
  <si>
    <t>石城镇</t>
  </si>
  <si>
    <t>和奕府</t>
  </si>
  <si>
    <t>项目总用地面积8765.03平方米，其中基底面积2628.45平方米。规划建设四幢住宅楼（含商业裙楼），一幢一层商铺，均设一层地下室。其中四幢住宅楼地上均为二十至二十五层。总建筑面积39192.73平方米，其中住宅建筑面积 29115平方米，商铺建筑面积 1040.71平方米。</t>
  </si>
  <si>
    <t>廉江市浩杰房地产开发有限公司</t>
  </si>
  <si>
    <t>广东供销天业（廉江）冷链物流产业园项目</t>
  </si>
  <si>
    <t>项目规划用地面积约20100平方米（约30.15亩），总建筑面积约16136.12平方米，主要建设1座建筑面积约16120.6平方米的冷库，室外给排水管网、道路、配电、园区绿化等配套设施，以及购买一批仓储物流设备。项目建成后预计可冷藏保鲜各种禽肉类、水产品、果蔬等农产品及农副产品1.5万吨。</t>
  </si>
  <si>
    <t>广东天廉冷链物流有限公司</t>
  </si>
  <si>
    <t>廉江市供销合作联社</t>
  </si>
  <si>
    <t>廉江市农贸市场基础设施升级改造项目</t>
  </si>
  <si>
    <t>根据《廉江市农贸市场基础设施升级改造项目可行性研究报告》的工程建设内容，围绕市场基础设施实施，包含市场档位、公厕、消防、监控、供电、给排水、垃圾收集、广播系统等进行升级改造。</t>
  </si>
  <si>
    <t>廉江市市场物业管理局</t>
  </si>
  <si>
    <t>（四）社会事业项目(4项)</t>
  </si>
  <si>
    <t>廉江市卫生职业技术学校改扩建项目</t>
  </si>
  <si>
    <t>本项目改扩建工程，用地面积约 40048 平方米，拆除建筑面积约30000 平方米，新建建筑面积 61745.28 平方米，建设内容包括建设教学实训楼、宿舍、食堂、风雨操场、半地下室停车场、连接南北地块的跨江平台、道路、室外场地、环境提升、智慧校园等配套工程，及购置教学设施设备1000 套。项目拟分两期建设。</t>
  </si>
  <si>
    <t>廉江市卫生职业技术学校</t>
  </si>
  <si>
    <t>城南街道、罗州街道</t>
  </si>
  <si>
    <t>广东省廉江市技工学校迁建工程项目</t>
  </si>
  <si>
    <t>本项目总用地面积22442.04平方米，新建1栋9层教学楼占地面积1286.81平方米，建筑面11000.98平方米;新建1栋9层实训楼占地面积1286.81平方米,建筑面积11018.96平方米:新建2栋9层学生宿舍楼占地面积1189.44平方米，建筑面积11142.36平方米;新建1栋4层学生服务中心(含饭堂)占地面积796.03平方米，建筑面积3452.02平方米;新建地下室(含人防)3898.08平方米;新建风雨连廊250平方米</t>
  </si>
  <si>
    <t>廉江市技工学校</t>
  </si>
  <si>
    <t>廉江市人力资源和社会保障局</t>
  </si>
  <si>
    <t>廉江市第十一中学新建项目</t>
  </si>
  <si>
    <t>新建2栋教学楼、1栋综合楼、1栋宿舍楼、1栋食堂以及其他教育配套工程；道路及硬底化工程等室外配套工程，配套停车场；体育训练设施建设及教学设备2400套。</t>
  </si>
  <si>
    <t>开展项目前期工作</t>
  </si>
  <si>
    <t>湛江市华南职业技术学校廉江新校区迁建工程项目</t>
  </si>
  <si>
    <t>湛江市华南职业技术学校迁建项目选址于廉江市城东片区，占地面积87亩（含路网共139.7亩）。项目总投资1.5亿元，学校总用地面积58087平方米，总建筑面积44634平方米，建设内容包括实训综合楼、学生宿舍楼、食堂、体育看台、教学实训楼、综合楼、教师宿舍楼等。学校建成后可招收3000名学生，解决180名教职工就业问题。</t>
  </si>
  <si>
    <t>湛江市华南职业技术学校</t>
  </si>
  <si>
    <t>（五)农业项目(4项)</t>
  </si>
  <si>
    <t>廉江市安铺镇全域土地综合整治（一期）项目</t>
  </si>
  <si>
    <t>建设11.5亩农商文综合体，含30个农产品展销摊位和18个直播工位，建设内容包括农用地整治、建设用地整理、产业导入、生态保护修复、乡村风貌提升、历史文化保护及公共服务与基础设施建设。</t>
  </si>
  <si>
    <t>廉江市耕地集中整治区项目（营仔镇）</t>
  </si>
  <si>
    <t>项目规模为 3601.57 亩，包括土地平整工程、灌溉与排水工程、田间道路工程、农田防护与生态环境保持工程、农田输配电工程、土壤改良工程和其他工程。</t>
  </si>
  <si>
    <t>环境保护修复</t>
  </si>
  <si>
    <t>石城镇生态牧草种植及初加工项目</t>
  </si>
  <si>
    <t>项目计划在石城辖区内投资种植牧草及建设初级饲料加工厂，需租用林地2000亩种植牧草，租用设施农用地40亩建设生态饲料加工厂（初级加工）。总投资约1.5亿元，其中，固定投资4000万元。项目达产后，年产值约1亿元，年税收约100万元。</t>
  </si>
  <si>
    <t>土建、设备、种植</t>
  </si>
  <si>
    <t>廉江市胖承墩生态
农业科技有限公司</t>
  </si>
  <si>
    <t>廉江市石城镇
人民政府</t>
  </si>
  <si>
    <t>廉江市2026年高标准农田建设项目</t>
  </si>
  <si>
    <t>计划建设总规模5万亩，其中新建任务3万亩，改造提升任务2万亩。主要建设内容为灌溉与排水工程、田间道路工程、地力提升工程、土地平整工程等工程。</t>
  </si>
  <si>
    <t>（六）水利项目
（1项）</t>
  </si>
  <si>
    <t>廉江市九洲江河道清淤疏浚及水生态环境治理工程</t>
  </si>
  <si>
    <r>
      <rPr>
        <sz val="12"/>
        <rFont val="仿宋"/>
        <charset val="134"/>
      </rPr>
      <t>项目建设内容及规模：1、清淤疏浚工程：河道总计清淤疏浚总长78.257km, 其中九洲  江干流清淤疏浚42.330km, 安铺河清淤疏浚16.800km, 营仔河清淤疏浚19.127km, 总计清  淤方量1350.00万m</t>
    </r>
    <r>
      <rPr>
        <sz val="12"/>
        <rFont val="宋体"/>
        <charset val="134"/>
      </rPr>
      <t>³</t>
    </r>
    <r>
      <rPr>
        <sz val="12"/>
        <rFont val="仿宋"/>
        <charset val="134"/>
      </rPr>
      <t>;2 、水环境、水景观治理工程：对治理河段存在岸坡崩塌段、岸坡较  高较陡且顶冲段进行护岸，建设生态护岸5.00km,配套建设2.50m 宽改性沥青砼人行碧道5. 50km; 对九洲江木岭水闸至下游安铺镇、营仔镇两岸现状土质堤顶路面进行硬化，路面宽度  4.00m,  路面为0.15m 厚 C30砼路面，堤顶路硬化总计40.00km;3 、 水生态治理工程：对九  洲江治理河段水浮莲进行打捞处理，总计清理水浮莲16.80万m</t>
    </r>
    <r>
      <rPr>
        <sz val="12"/>
        <rFont val="宋体"/>
        <charset val="134"/>
      </rPr>
      <t>²</t>
    </r>
    <r>
      <rPr>
        <sz val="12"/>
        <rFont val="仿宋"/>
        <charset val="134"/>
      </rPr>
      <t>; 在九洲江河岸适宜段种植  水杉，并结合种植挺水植物，构建河岸潮岸带，进行生态修复，新建生态型潮岸带56000m</t>
    </r>
    <r>
      <rPr>
        <sz val="12"/>
        <rFont val="宋体"/>
        <charset val="134"/>
      </rPr>
      <t>²</t>
    </r>
    <r>
      <rPr>
        <sz val="12"/>
        <rFont val="仿宋"/>
        <charset val="134"/>
      </rPr>
      <t>。</t>
    </r>
  </si>
  <si>
    <t>2026-2040</t>
  </si>
  <si>
    <t>清淤</t>
  </si>
  <si>
    <t>廉江市九洲江碧源投资有限公司</t>
  </si>
  <si>
    <t>河唇镇、吉水镇、石 岭镇、新民镇、横山镇、安铺镇、营仔镇</t>
  </si>
  <si>
    <t>（七）能源项目
（3项）</t>
  </si>
  <si>
    <t>赣储廉江200MW/400MWh独立储能项目</t>
  </si>
  <si>
    <t>建设规模为200MW/400MWh的储能电站，预计充放电量为400MWh(40万度电)。储能系统采用磷酸锂电池系统储能方案，均为户外布置。本工程配套建设储能升压站一座，以及相应的220KV配电装置、二次设备、通讯设备及无功补偿装置等。储能电站经升压至220kV电压等级后，采用1回220kV送出线路，接入220kKV亭仔变电站220kV侧。</t>
  </si>
  <si>
    <t>廉江赣储科技有限责任公司</t>
  </si>
  <si>
    <t>鹏辉能源廉江石城150MW/300MWh独立储能项目</t>
  </si>
  <si>
    <t>本期项目建设装机容量为150MW/300MWh，拟接入石城220kV变电站，终期计划装机容量为300MW/600MWh。本期项目占地面积约为40亩，采用户外集装箱储能布置方案，分为6个子系统，每个子系统规模为25MW/50MWh，包含10台2.5MW/5MWh的20尺标准集装箱储能系统，通过2台容量为150MWA的主变接入石城220kV站。储能电站布置一间二次及通信设备室，用于布置操作员站，交直流一体化 电源、继电保护装置、二次安防、远动装置、GPS系统等二次设备，并用于布置火灾报警主机、视频监控。</t>
  </si>
  <si>
    <t>廉江市朋辉新能源有限公司</t>
  </si>
  <si>
    <t>湛江110千伏红花岭输变电工程</t>
  </si>
  <si>
    <t>新建一座110千伏变电站，最终主变容量18.9万千伏安，本期主变容量2×6.3万千伏安；新建110千伏线路长约2×14公里。</t>
  </si>
  <si>
    <t>土建、电网铺设</t>
  </si>
  <si>
    <t>廉江市供电局</t>
  </si>
  <si>
    <t>三、前期预备(24项)</t>
  </si>
  <si>
    <t>（一）工业项目
(2项)</t>
  </si>
  <si>
    <t>年产6万吨家电及新能源汽车用高端铝板带箔项目</t>
  </si>
  <si>
    <t>项目新增建设用地约67.5亩，项目主要生产设施有铸轧车间和板带车间，铸轧车间生产铸轧卷供板带车间作坯料，板带车间生产铝带箔成品。辅助生产设施包括成品车间和机修车间等；公用设施主要依托已建成的设施，具体包括：变电站、空压站、循环水泵站、废水处理站等；仓库设施有坯料库、成品库、综合仓库等。</t>
  </si>
  <si>
    <t>广东湛美实业有限公司</t>
  </si>
  <si>
    <t>廉江市肉类深加工产业园项目（第二期）</t>
  </si>
  <si>
    <t>二期项目总体规划占地约18.42亩，计划总投资额8000万元。项目建设内容主要包括：禽畜屠宰、现代化加工车间：用于包点、月饼、年糕等食品的深加工生产；专用生产线：花生油压榨与精炼生产线、有机鱼加工生产线；冷链仓储设施：容量约5000吨的现代化冷库； 研发与质检中心：食品研发实验室和产品质量检测中心；中央厨房+微厨房：可以满足部分学校没有开设食堂的需求。项目建成后，与一期项目形成互补效应，打造集屠宰、加工、冷链、配送于一体的现代化冷链物流供应基地。</t>
  </si>
  <si>
    <t>廉江市食品有限公司</t>
  </si>
  <si>
    <t>（二）城市建设项目(7项)</t>
  </si>
  <si>
    <t>合湛高铁廉江南站综合交通一体化工程</t>
  </si>
  <si>
    <t>总用地面积453.95亩，其中市政道路用地354.18亩，站前广场用地99.77亩，总建筑面积为9640平方米。建设内容有：1、站前景观广场、配套车场及送站道路；2、地面风雨连廊、配套建筑及旅客地道换乘空间；3、新建涉铁市政道路，包含站前大道、站区外环路、站前横一路，站前横三路、改扩建X680及配套管网工程。</t>
  </si>
  <si>
    <t>廉江市城北片区旅游基础设施提升工程二期</t>
  </si>
  <si>
    <t>建设城北旅游景区慢行道路、栈道12公里，沿线建设4个生态旅游主题休息站、6个游客活动中心；1个3000平方米的游客服务中心，1个5000平方米的非遗展厅；园区内建688个公共停车位，16个大巴停车位，配建240支汽车充电桩以及其他旅游设施；建连接狮岭景点道路1.48公里；1.1万平方米的游客美食街。</t>
  </si>
  <si>
    <t>廉江市绿色旅游投资有限公司</t>
  </si>
  <si>
    <t>廉江市城区周边村镇供水管网升级改造工程项目</t>
  </si>
  <si>
    <t>城区周边村镇自然村共计146条，约20万人，需铺设供水管网管径为DN100-400的管道合计总长度达682千米。</t>
  </si>
  <si>
    <t>城区周边村镇</t>
  </si>
  <si>
    <t>廉江市吉水镇产业融合发展项目</t>
  </si>
  <si>
    <t>本项目拟占地面积约170亩，主要建设内容包括：建设标准厂房8000m2、货车驿站30000m2、后勤服务区2000m2；建设四条园区主干道路合计4000m，设计宽度为20m，次干道3500m，设计宽度为12m，路面均采用沥青混凝土材料，设计时速为30公里/小时，高速到园区连接道路2500m，设计宽度为30m；建设停车场20000m2，配备智能化停车管理系统；铺设给水管4000m、污水管5000m、雨水管5000m、低压线5000m，辅以建设通信工程、消防工程、绿化景观、路灯照明、交通安全设施等配套设施。</t>
  </si>
  <si>
    <t>廉江市新型基础设施及应用项目</t>
  </si>
  <si>
    <t>项目预算14457.13万元。项目主要建设内容包括：1.升级视频共享管理平台，汇聚廉江市已建视频资源；2.建设融合通信平台，统一接入各类终端。3.建设城运事件管理平台，整合建设城运事件管理平台；4.升级人工智能管理平台；5.数据治理平台，实现块数据治理；6.感知终端升级；7、智慧产业园区建设；8、政务服务平台升级及政务服务大厅优化；9、小家电和农业数据产品；10、基础设施升级，租用湛江信创云，及相关密码安全、网络安全服务等。</t>
  </si>
  <si>
    <t>廉江市政务服务和数据管理局</t>
  </si>
  <si>
    <t>安铺镇骑楼商业街改造工程（二期）</t>
  </si>
  <si>
    <t>对安铺镇东大街、中堤路、中山路、环溪路、西溪路、南环路、东环路、长安四路、建设路、民建路、瑞南路、瑞南四路、西环路、环市路、环市路延伸线、东大安顺一路、安顺大道、中兴南一路等十八条总长7162.81米的老街进行改造，主要三大部分：路面改造、立面改造和电力改造。</t>
  </si>
  <si>
    <t>廉江市雅塘镇乡村振兴基础设施建设项目</t>
  </si>
  <si>
    <t>本项目建设内容包括人居环境整治、基础设施提标、服务功能提质等。主要内容如下：
（1）人居环境整治：包括三线整治7125米、三清三拆1750平方米、村庄标识33个、农房外立面微改造163750平方米等；
（2）基础设施提标：包括道路白改黑44400平方米、道路硬底化20000平方米、新建生态停车场8750平方米、配套88套充电桩等。
（3）服务功能提质：包括增设太阳能路灯1225盏、建设公共服务设施5180平方米、小生态板块4800平方米等。</t>
  </si>
  <si>
    <t>廉江市雅塘镇人民政府</t>
  </si>
  <si>
    <t>雅塘镇</t>
  </si>
  <si>
    <t>(三)现代服务业项目(2项)</t>
  </si>
  <si>
    <t>星华腾阁</t>
  </si>
  <si>
    <t>项目总用地面积11335.53平方米，其中基底面积3169.04平方米。规划建设两栋住宅楼，一栋公寓楼，其中两栋住宅楼地上均为26层，公寓楼地上为15层。总建筑面积58146.40平方米，其中住宅建筑面积31269.73平方米，商业建筑面积8010.93平方米。</t>
  </si>
  <si>
    <t>廉江市和隆置业有限公司</t>
  </si>
  <si>
    <t>雅塘镇冷链物流园基础设施建设项目</t>
  </si>
  <si>
    <t>本项目拟在廉江市雅塘镇打造城乡冷链物流园。主要建设内容包括：
1、冷链物流基地：新建冷库20533.44平方米，高标仓库17600.09平方米，加工车间4693.36平方米，业务综合楼7040.04平方米，农产品交易中心5866.70平方米、配套用房2933.35平方米等。
2、室外配套设施：场地绿化8000.04平方米，道路硬底化及室外铺装20921.31平方米，室外管网工程28921.35平方米等</t>
  </si>
  <si>
    <t>（四）交通项目
（2项）</t>
  </si>
  <si>
    <t>湛江港廉江港区航道和龙头沙作业区码头项目</t>
  </si>
  <si>
    <t>规划建没2个一万吨级泊位和5个7万吨级泊位。拟将项目分期建设，一期按一万吨级航道和2个一万吨级泊位（水工结构预留七万吨级）建设，船只承潮通航，航道全长10.1km，航道通航宽度为190m，设计底标高为-8.8m，为1万吨级双向航道；依托现有渔港防波堤的良好沿海条件，新增布置2个一万吨级以下通用泊位，利用现有渔港后方陆域做堆场，设计年通过能力460万吨。</t>
  </si>
  <si>
    <t>廉江市省道S287线塘蓬镇镇区段改线（新建）工程项目</t>
  </si>
  <si>
    <t>本项目推荐线K线路线起点位于南埇村，起点桩号为K8+685，途经石屋村、虾蚣埇、埇塘村、农民塘、三分塘、坡塘、牛过路村、塘面村、细厂村、上留村、八元塘村、大埇村、岭塘、凤居窝，终点位于塘蓬镇大塘头，终点桩号为K16+681.715，全长7.997公里。
建设内容包括路基路面、桥涵、交叉工程、交通工程与沿线设施、临时工程等。采用双向四车道一级公路标准建设，路基宽度23.6m，新建中桥101.4m/2座，涵洞19道，挖方77.34万立方，填方69.76万立方。设置平面交叉工程31处。</t>
  </si>
  <si>
    <t>（五）社会事业项目（4项）</t>
  </si>
  <si>
    <t>蓝天商业综合体项目</t>
  </si>
  <si>
    <t>项目位于高桥镇坡督村，规划用地约面积25亩。建设商住一体化的大型综合体，包含酒店、商住房等子项目，酒店项目计划投资1亿元，商住房项目计划投资3亿元。</t>
  </si>
  <si>
    <t>廉江市蓝天海鲜酒家</t>
  </si>
  <si>
    <t>廉江市委党校迁建项目</t>
  </si>
  <si>
    <t>项目地点拟定于雷州青年运河红色教育基地南门口东侧禾坪岭，项目总用地面积58371.78平方米，总建设规模34637.38平方米，新建教学楼①、教学楼②、教学楼③、报告厅、宿舍楼、人才公寓、食堂，室外停车场,半地下车库，服务设施、运动场地，生态设施等功能及相关配套设施，项目投资估算为18974.10万元。</t>
  </si>
  <si>
    <t>中共廉江市委党校</t>
  </si>
  <si>
    <t>河唇镇</t>
  </si>
  <si>
    <t>廉江市殡仪馆迁建项目</t>
  </si>
  <si>
    <t>本项目规划总用地81.13亩，总建筑面积为17200㎡，包括：3层服务楼A2500㎡、3层服务楼B2500㎡、1层多功能公益厅600㎡、1层悼念厅1300 ㎡、1层守灵厅1300㎡、1层24小时守灵服务中心300㎡、1层火化间及侯灰室2800㎡、1层遗体处理间1200㎡、1层遗物焚烧间200㎡、1层殡仪专用廊道1500㎡、1层殡仪车库600㎡、1层垃圾站100㎡、1层仓库200㎡、1层设备间600㎡、室外连廊等其他建筑设施1500㎡，并配套建设地埋式油库40㎡、道路9000㎡、管线1500m、给排水2500m、护坡及挡土墙1500㎡、火化设备4套、智慧殡葬平台、供配电设施等辅助工程。</t>
  </si>
  <si>
    <t>石角一中校址搬迁项目</t>
  </si>
  <si>
    <t>计划搬迁新校址，选址位于担伞塘村，预计建设50亩。由于中心小学现规模无法容纳现有师生数量，需扩大校区，由于一中位置处于中心小学后方，需将一中现校区置换出来给中心小学。</t>
  </si>
  <si>
    <t>（六）农业项目
(1项)</t>
  </si>
  <si>
    <t>廉江市青平镇橙乡产业融合发展基础项目</t>
  </si>
  <si>
    <t>（1）红橙种植示范基地：包括打造采摘体验基地 250 亩以及完善配套喷淋设施、灌溉沟渠等建设。（2）农产品仓储及加工中心：建设冷库仓储 8550 平方米，高标仓库 6555 平方米，加工车间 4275 平方米等。（3）产业融合基础配套建设工程：包含科普研学基地 1425平方米，农产品展销交易中心 7125 平方米，配套用房 570 平方米，以及道路整治提升工程 221250 平方米，三线下地 2000 米，线缆更换2000 米，道路管网改善 2000 米，环境提升 10900 平方米，生态停车场 6727.50 平方米等。</t>
  </si>
  <si>
    <t>廉江市青平镇人民政府</t>
  </si>
  <si>
    <t>青平镇</t>
  </si>
  <si>
    <t>（七）水利项目
(2项)</t>
  </si>
  <si>
    <t>017</t>
  </si>
  <si>
    <t>广东省廉江市廉江河大岭脚至九洲江段防洪排涝水利疏浚工程</t>
  </si>
  <si>
    <t>本项目河道治理自大岭脚村至九洲江河口段，长7.56公里，主要建设内容包括：河道疏浚与清障、堤防及道路、生态修复、文体中心建设、桥梁重建、电灌站建设、水陂建设、电灌站建设等。</t>
  </si>
  <si>
    <t>廉江市水务投资有限公司</t>
  </si>
  <si>
    <t>廉江市九洲江吉水段人居环境综合整治项目</t>
  </si>
  <si>
    <t>本项目建设内容包括:(1)农村污水处理设施改造，对46个自然村的污水收集管网、污水池进行改造和提升。(2)九洲江综合整治及两岸风貌提升，主要为对吉水大桥下游长度约2000米、宽度约30 米的九洲江河道区域进行整治，并新建3000米堤防、设置2个水岸公园:(3)迴龙寺周边风貌改造，包括建设一座约300平方米的停车位，建设公厕1座，平整寺庙周边地面，拓宽通寺道路至双向四车道:(4)高速联络线建设，包括建设一条长约1000米、宽约30米的高速连接线。</t>
  </si>
  <si>
    <t>广东廉江核电项目二期工程</t>
  </si>
  <si>
    <t>广东廉江核电项目规划建设6台核电机（2×CAP1000+4×CAP1400），分期建设，总装机容量共计862万千瓦。其中二期工程建设2台CAP1400压水堆核电机组。</t>
  </si>
  <si>
    <t>2033-2040</t>
  </si>
  <si>
    <t>廉江抽水蓄能电站项目</t>
  </si>
  <si>
    <t>项目位于廉江市长山镇，拟投资建设一座抽水蓄能电站，装机容量280MW，安装2台单机容量为140MW的单级混流可逆式水泵水轮机组，枢纽建筑物由上水库、下水库、输水系统及发电厂房等 4 部分组成，拟满发小时数为6h。总占地面积853.8亩。</t>
  </si>
  <si>
    <t>长山镇</t>
  </si>
  <si>
    <t>廉江100MW/200MWh独立储能项目</t>
  </si>
  <si>
    <t>本项目规划建设容量为100MW/200MWh共享独立储能电站，储能部分由60个1.75MW/3.44MWh电池舱、30个变流升压舱及1台35kV/220kV升压变组成，采用3.2V/280Ah磷酸铁锂电芯。储能装置采用集装箱形式，建设场地为廉江变电站旁边。</t>
  </si>
  <si>
    <t>广东大唐国际雷州发电有限责任公司</t>
  </si>
  <si>
    <t>廉江市高桥新型独立（共享）储能电站示范项目</t>
  </si>
  <si>
    <t>项目容量为100MW/200MWh 的磷酸铁锂电池储能电站， 占地面积为15000 平方米，采用户外布置方案，储能电池系统采用低压升压方案，分为 5 个子系统，每个子系统规模为20.7M/45.6MWh。电池簇低压直流经 PCS 变换为 690V 交流， 通过变压器升压至 35kV 接入升压站。通过 1 回线路并接入附近变电站。</t>
  </si>
  <si>
    <t>上海宏英智能科技股份有限公司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</si>
</sst>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s>
  <fonts count="25">
    <font>
      <sz val="12"/>
      <name val="宋体"/>
      <charset val="134"/>
    </font>
    <font>
      <sz val="12"/>
      <name val="仿宋"/>
      <charset val="134"/>
    </font>
    <font>
      <sz val="11"/>
      <name val="宋体"/>
      <charset val="134"/>
      <scheme val="minor"/>
    </font>
    <font>
      <b/>
      <sz val="20"/>
      <name val="仿宋"/>
      <charset val="134"/>
    </font>
    <font>
      <b/>
      <sz val="12"/>
      <name val="仿宋"/>
      <charset val="134"/>
    </font>
    <font>
      <sz val="12"/>
      <name val="微软雅黑"/>
      <charset val="134"/>
    </font>
    <font>
      <u/>
      <sz val="11"/>
      <color indexed="12"/>
      <name val="宋体"/>
      <charset val="134"/>
    </font>
    <font>
      <u/>
      <sz val="11"/>
      <color indexed="20"/>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24" fillId="3" borderId="0" applyNumberFormat="0" applyBorder="0" applyAlignment="0" applyProtection="0">
      <alignment vertical="center"/>
    </xf>
    <xf numFmtId="0" fontId="24" fillId="5" borderId="0" applyNumberFormat="0" applyBorder="0" applyAlignment="0" applyProtection="0">
      <alignment vertical="center"/>
    </xf>
    <xf numFmtId="0" fontId="8" fillId="4" borderId="0" applyNumberFormat="0" applyBorder="0" applyAlignment="0" applyProtection="0">
      <alignment vertical="center"/>
    </xf>
    <xf numFmtId="0" fontId="8" fillId="14"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8" fillId="2" borderId="0" applyNumberFormat="0" applyBorder="0" applyAlignment="0" applyProtection="0">
      <alignment vertical="center"/>
    </xf>
    <xf numFmtId="0" fontId="8" fillId="8" borderId="0" applyNumberFormat="0" applyBorder="0" applyAlignment="0" applyProtection="0">
      <alignment vertical="center"/>
    </xf>
    <xf numFmtId="0" fontId="24" fillId="3" borderId="0" applyNumberFormat="0" applyBorder="0" applyAlignment="0" applyProtection="0">
      <alignment vertical="center"/>
    </xf>
    <xf numFmtId="0" fontId="24" fillId="1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24" fillId="14" borderId="0" applyNumberFormat="0" applyBorder="0" applyAlignment="0" applyProtection="0">
      <alignment vertical="center"/>
    </xf>
    <xf numFmtId="0" fontId="0" fillId="0" borderId="0" applyProtection="0"/>
    <xf numFmtId="0" fontId="8" fillId="0" borderId="0">
      <alignment vertical="center"/>
    </xf>
    <xf numFmtId="0" fontId="8" fillId="0" borderId="0">
      <alignment vertical="center"/>
    </xf>
    <xf numFmtId="0" fontId="0" fillId="0" borderId="0"/>
    <xf numFmtId="0" fontId="0" fillId="0" borderId="0">
      <alignment vertical="top"/>
    </xf>
  </cellStyleXfs>
  <cellXfs count="37">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2"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justify"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0" fontId="1" fillId="0" borderId="0" xfId="0" applyFont="1" applyFill="1" applyAlignment="1">
      <alignment horizontal="justify"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justify" vertical="center" wrapText="1"/>
    </xf>
    <xf numFmtId="176" fontId="3"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justify" vertical="center" wrapText="1"/>
    </xf>
    <xf numFmtId="176" fontId="4" fillId="0" borderId="0" xfId="0"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justify" vertical="center" wrapText="1"/>
    </xf>
    <xf numFmtId="0" fontId="5" fillId="0" borderId="0" xfId="0" applyFont="1" applyFill="1">
      <alignment vertical="center"/>
    </xf>
    <xf numFmtId="176"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justify" vertical="center" wrapText="1"/>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 fillId="0" borderId="1" xfId="0" applyFont="1" applyFill="1" applyBorder="1" applyAlignment="1" quotePrefix="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11" xfId="50"/>
    <cellStyle name="常规 10" xfId="51"/>
    <cellStyle name="常规 2 2" xfId="52"/>
    <cellStyle name="0,0_x005f_x000d__x005f_x000a_NA_x005f_x000d__x005f_x000a_" xfId="53"/>
  </cellStyles>
  <dxfs count="1">
    <dxf>
      <font>
        <color rgb="FF9C0006"/>
      </font>
      <fill>
        <patternFill patternType="solid">
          <bgColor rgb="FFFFC7CE"/>
        </patternFill>
      </fill>
    </dxf>
  </dxfs>
  <tableStyles count="0" defaultTableStyle="TableStyleMedium2"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143"/>
  <sheetViews>
    <sheetView tabSelected="1" view="pageBreakPreview" zoomScale="90" zoomScaleNormal="100" workbookViewId="0">
      <pane ySplit="5" topLeftCell="A96" activePane="bottomLeft" state="frozen"/>
      <selection/>
      <selection pane="bottomLeft" activeCell="E97" sqref="E97"/>
    </sheetView>
  </sheetViews>
  <sheetFormatPr defaultColWidth="9" defaultRowHeight="14.25"/>
  <cols>
    <col min="1" max="1" width="3.88333333333333" style="7" customWidth="1"/>
    <col min="2" max="2" width="15.2" style="8" customWidth="1"/>
    <col min="3" max="3" width="33.5" style="8" customWidth="1"/>
    <col min="4" max="4" width="10" style="9" customWidth="1"/>
    <col min="5" max="5" width="9.575" style="10" customWidth="1"/>
    <col min="6" max="6" width="9.71666666666667" style="10" customWidth="1"/>
    <col min="7" max="7" width="9.16666666666667" style="10" customWidth="1"/>
    <col min="8" max="8" width="7.225" style="7" customWidth="1"/>
    <col min="9" max="9" width="9.35833333333333" style="11" customWidth="1"/>
    <col min="10" max="10" width="8.825" style="11" customWidth="1"/>
    <col min="11" max="11" width="7.35" style="9" customWidth="1"/>
    <col min="12" max="12" width="5.83333333333333" style="9" customWidth="1"/>
    <col min="13" max="13" width="11.5083333333333" style="1" hidden="1" customWidth="1"/>
    <col min="14" max="16384" width="9" style="1"/>
  </cols>
  <sheetData>
    <row r="1" s="1" customFormat="1" ht="34.5" customHeight="1" spans="1:12">
      <c r="A1" s="12" t="s">
        <v>0</v>
      </c>
      <c r="B1" s="13"/>
      <c r="C1" s="13"/>
      <c r="D1" s="12"/>
      <c r="E1" s="14"/>
      <c r="F1" s="14"/>
      <c r="G1" s="14"/>
      <c r="H1" s="12"/>
      <c r="I1" s="13"/>
      <c r="J1" s="13"/>
      <c r="K1" s="12"/>
      <c r="L1" s="12"/>
    </row>
    <row r="2" s="1" customFormat="1" ht="18.75" customHeight="1" spans="1:12">
      <c r="A2" s="15"/>
      <c r="B2" s="16"/>
      <c r="C2" s="16"/>
      <c r="D2" s="15"/>
      <c r="E2" s="17"/>
      <c r="F2" s="17"/>
      <c r="G2" s="17"/>
      <c r="H2" s="18" t="s">
        <v>1</v>
      </c>
      <c r="I2" s="18"/>
      <c r="J2" s="18"/>
      <c r="K2" s="18"/>
      <c r="L2" s="15"/>
    </row>
    <row r="3" s="1" customFormat="1" ht="32" customHeight="1" spans="1:13">
      <c r="A3" s="19" t="s">
        <v>2</v>
      </c>
      <c r="B3" s="19" t="s">
        <v>3</v>
      </c>
      <c r="C3" s="19" t="s">
        <v>4</v>
      </c>
      <c r="D3" s="19" t="s">
        <v>5</v>
      </c>
      <c r="E3" s="20" t="s">
        <v>6</v>
      </c>
      <c r="F3" s="20" t="s">
        <v>7</v>
      </c>
      <c r="G3" s="20" t="s">
        <v>8</v>
      </c>
      <c r="H3" s="19"/>
      <c r="I3" s="19" t="s">
        <v>9</v>
      </c>
      <c r="J3" s="19" t="s">
        <v>10</v>
      </c>
      <c r="K3" s="19" t="s">
        <v>11</v>
      </c>
      <c r="L3" s="19" t="s">
        <v>12</v>
      </c>
      <c r="M3" s="15" t="s">
        <v>13</v>
      </c>
    </row>
    <row r="4" s="1" customFormat="1" ht="30" customHeight="1" spans="1:13">
      <c r="A4" s="19"/>
      <c r="B4" s="19"/>
      <c r="C4" s="19"/>
      <c r="D4" s="19"/>
      <c r="E4" s="20"/>
      <c r="F4" s="20"/>
      <c r="G4" s="20" t="s">
        <v>14</v>
      </c>
      <c r="H4" s="19" t="s">
        <v>15</v>
      </c>
      <c r="I4" s="19"/>
      <c r="J4" s="19"/>
      <c r="K4" s="19"/>
      <c r="L4" s="19"/>
      <c r="M4" s="15"/>
    </row>
    <row r="5" s="1" customFormat="1" ht="36" customHeight="1" spans="1:20">
      <c r="A5" s="19" t="s">
        <v>16</v>
      </c>
      <c r="B5" s="21"/>
      <c r="C5" s="21"/>
      <c r="D5" s="19"/>
      <c r="E5" s="20">
        <f>SUM(E6,E78)</f>
        <v>960.49894656</v>
      </c>
      <c r="F5" s="20">
        <f>SUM(F6,F78)</f>
        <v>375.2738908774</v>
      </c>
      <c r="G5" s="20">
        <f>SUM(G6,G78)</f>
        <v>137.578128</v>
      </c>
      <c r="H5" s="19"/>
      <c r="I5" s="21"/>
      <c r="J5" s="21"/>
      <c r="K5" s="19"/>
      <c r="L5" s="19"/>
      <c r="T5" s="29"/>
    </row>
    <row r="6" s="2" customFormat="1" ht="33" customHeight="1" spans="1:12">
      <c r="A6" s="19" t="s">
        <v>17</v>
      </c>
      <c r="B6" s="21"/>
      <c r="C6" s="21"/>
      <c r="D6" s="19"/>
      <c r="E6" s="20">
        <f>SUM(E7,E21,E42,E54,E59,E63,E68,E73)</f>
        <v>875.76161556</v>
      </c>
      <c r="F6" s="20">
        <f>SUM(F7,F21,F42,F54,F59,F63,F68,F73)</f>
        <v>375.2738908774</v>
      </c>
      <c r="G6" s="20">
        <f>SUM(G7,G21,G42,G54,G59,G63,G68,G73)</f>
        <v>109.982128</v>
      </c>
      <c r="H6" s="22"/>
      <c r="I6" s="24"/>
      <c r="J6" s="24"/>
      <c r="K6" s="22"/>
      <c r="L6" s="22"/>
    </row>
    <row r="7" s="2" customFormat="1" ht="34" customHeight="1" spans="1:12">
      <c r="A7" s="19" t="s">
        <v>18</v>
      </c>
      <c r="B7" s="21"/>
      <c r="C7" s="21"/>
      <c r="D7" s="19"/>
      <c r="E7" s="20">
        <f>SUM(E8:E20)</f>
        <v>50.54</v>
      </c>
      <c r="F7" s="20">
        <f>SUM(F8:F20)</f>
        <v>7.3564</v>
      </c>
      <c r="G7" s="20">
        <f>SUM(G8:G20)</f>
        <v>7.625</v>
      </c>
      <c r="H7" s="22"/>
      <c r="I7" s="24"/>
      <c r="J7" s="24"/>
      <c r="K7" s="22"/>
      <c r="L7" s="22"/>
    </row>
    <row r="8" s="3" customFormat="1" ht="133" customHeight="1" spans="1:12">
      <c r="A8" s="23">
        <v>1</v>
      </c>
      <c r="B8" s="22" t="s">
        <v>19</v>
      </c>
      <c r="C8" s="24" t="s">
        <v>20</v>
      </c>
      <c r="D8" s="22" t="s">
        <v>21</v>
      </c>
      <c r="E8" s="25">
        <v>16.2</v>
      </c>
      <c r="F8" s="25">
        <v>0.8</v>
      </c>
      <c r="G8" s="25">
        <v>0.3</v>
      </c>
      <c r="H8" s="22" t="s">
        <v>22</v>
      </c>
      <c r="I8" s="22" t="s">
        <v>23</v>
      </c>
      <c r="J8" s="22" t="s">
        <v>24</v>
      </c>
      <c r="K8" s="22" t="s">
        <v>25</v>
      </c>
      <c r="L8" s="22" t="s">
        <v>26</v>
      </c>
    </row>
    <row r="9" s="3" customFormat="1" ht="86" customHeight="1" spans="1:12">
      <c r="A9" s="23">
        <v>2</v>
      </c>
      <c r="B9" s="22" t="s">
        <v>27</v>
      </c>
      <c r="C9" s="24" t="s">
        <v>28</v>
      </c>
      <c r="D9" s="22" t="s">
        <v>21</v>
      </c>
      <c r="E9" s="25">
        <v>10</v>
      </c>
      <c r="F9" s="26">
        <v>0.7188</v>
      </c>
      <c r="G9" s="25">
        <v>0.6</v>
      </c>
      <c r="H9" s="22" t="s">
        <v>22</v>
      </c>
      <c r="I9" s="22" t="s">
        <v>29</v>
      </c>
      <c r="J9" s="22" t="s">
        <v>24</v>
      </c>
      <c r="K9" s="22" t="s">
        <v>30</v>
      </c>
      <c r="L9" s="22" t="s">
        <v>26</v>
      </c>
    </row>
    <row r="10" s="3" customFormat="1" ht="89" customHeight="1" spans="1:12">
      <c r="A10" s="23">
        <v>3</v>
      </c>
      <c r="B10" s="22" t="s">
        <v>31</v>
      </c>
      <c r="C10" s="24" t="s">
        <v>32</v>
      </c>
      <c r="D10" s="22" t="s">
        <v>21</v>
      </c>
      <c r="E10" s="25">
        <v>3.9</v>
      </c>
      <c r="F10" s="26">
        <v>0.9561</v>
      </c>
      <c r="G10" s="25">
        <v>0.8</v>
      </c>
      <c r="H10" s="22" t="s">
        <v>22</v>
      </c>
      <c r="I10" s="22" t="s">
        <v>33</v>
      </c>
      <c r="J10" s="22" t="s">
        <v>24</v>
      </c>
      <c r="K10" s="22" t="s">
        <v>34</v>
      </c>
      <c r="L10" s="22" t="s">
        <v>35</v>
      </c>
    </row>
    <row r="11" s="3" customFormat="1" ht="183" customHeight="1" spans="1:12">
      <c r="A11" s="23">
        <v>4</v>
      </c>
      <c r="B11" s="22" t="s">
        <v>36</v>
      </c>
      <c r="C11" s="24" t="s">
        <v>37</v>
      </c>
      <c r="D11" s="22" t="s">
        <v>38</v>
      </c>
      <c r="E11" s="25">
        <v>3.5</v>
      </c>
      <c r="F11" s="26">
        <v>0.01</v>
      </c>
      <c r="G11" s="25">
        <v>0.5</v>
      </c>
      <c r="H11" s="22" t="s">
        <v>22</v>
      </c>
      <c r="I11" s="22" t="s">
        <v>39</v>
      </c>
      <c r="J11" s="22" t="s">
        <v>40</v>
      </c>
      <c r="K11" s="22" t="s">
        <v>41</v>
      </c>
      <c r="L11" s="22"/>
    </row>
    <row r="12" s="3" customFormat="1" ht="120" customHeight="1" spans="1:12">
      <c r="A12" s="23">
        <v>5</v>
      </c>
      <c r="B12" s="22" t="s">
        <v>42</v>
      </c>
      <c r="C12" s="24" t="s">
        <v>43</v>
      </c>
      <c r="D12" s="22" t="s">
        <v>44</v>
      </c>
      <c r="E12" s="25">
        <v>3.5</v>
      </c>
      <c r="F12" s="26">
        <v>0.43</v>
      </c>
      <c r="G12" s="25">
        <v>1</v>
      </c>
      <c r="H12" s="22" t="s">
        <v>22</v>
      </c>
      <c r="I12" s="22" t="s">
        <v>45</v>
      </c>
      <c r="J12" s="22" t="s">
        <v>46</v>
      </c>
      <c r="K12" s="22" t="s">
        <v>47</v>
      </c>
      <c r="L12" s="22"/>
    </row>
    <row r="13" s="3" customFormat="1" ht="159" customHeight="1" spans="1:12">
      <c r="A13" s="23">
        <v>6</v>
      </c>
      <c r="B13" s="22" t="s">
        <v>48</v>
      </c>
      <c r="C13" s="24" t="s">
        <v>49</v>
      </c>
      <c r="D13" s="22" t="s">
        <v>38</v>
      </c>
      <c r="E13" s="25">
        <v>2.5</v>
      </c>
      <c r="F13" s="25">
        <v>1</v>
      </c>
      <c r="G13" s="25">
        <v>1.5</v>
      </c>
      <c r="H13" s="22" t="s">
        <v>22</v>
      </c>
      <c r="I13" s="22" t="s">
        <v>50</v>
      </c>
      <c r="J13" s="22" t="s">
        <v>51</v>
      </c>
      <c r="K13" s="22" t="s">
        <v>52</v>
      </c>
      <c r="L13" s="22"/>
    </row>
    <row r="14" s="3" customFormat="1" ht="141" customHeight="1" spans="1:12">
      <c r="A14" s="23">
        <v>7</v>
      </c>
      <c r="B14" s="22" t="s">
        <v>53</v>
      </c>
      <c r="C14" s="24" t="s">
        <v>54</v>
      </c>
      <c r="D14" s="22" t="s">
        <v>21</v>
      </c>
      <c r="E14" s="25">
        <v>2.2</v>
      </c>
      <c r="F14" s="25">
        <v>0.5</v>
      </c>
      <c r="G14" s="25">
        <v>0.3</v>
      </c>
      <c r="H14" s="22" t="s">
        <v>22</v>
      </c>
      <c r="I14" s="22" t="s">
        <v>55</v>
      </c>
      <c r="J14" s="22" t="s">
        <v>24</v>
      </c>
      <c r="K14" s="22" t="s">
        <v>56</v>
      </c>
      <c r="L14" s="22"/>
    </row>
    <row r="15" s="3" customFormat="1" ht="221" customHeight="1" spans="1:12">
      <c r="A15" s="23">
        <v>8</v>
      </c>
      <c r="B15" s="22" t="s">
        <v>57</v>
      </c>
      <c r="C15" s="24" t="s">
        <v>58</v>
      </c>
      <c r="D15" s="22" t="s">
        <v>59</v>
      </c>
      <c r="E15" s="25">
        <v>2</v>
      </c>
      <c r="F15" s="25">
        <v>0.15</v>
      </c>
      <c r="G15" s="25">
        <v>0.2</v>
      </c>
      <c r="H15" s="22" t="s">
        <v>22</v>
      </c>
      <c r="I15" s="22" t="s">
        <v>60</v>
      </c>
      <c r="J15" s="22" t="s">
        <v>40</v>
      </c>
      <c r="K15" s="22" t="s">
        <v>41</v>
      </c>
      <c r="L15" s="22"/>
    </row>
    <row r="16" s="3" customFormat="1" ht="99" customHeight="1" spans="1:12">
      <c r="A16" s="23">
        <v>9</v>
      </c>
      <c r="B16" s="22" t="s">
        <v>61</v>
      </c>
      <c r="C16" s="24" t="s">
        <v>62</v>
      </c>
      <c r="D16" s="22" t="s">
        <v>38</v>
      </c>
      <c r="E16" s="25">
        <v>2</v>
      </c>
      <c r="F16" s="25">
        <v>1.6</v>
      </c>
      <c r="G16" s="25">
        <v>0.4</v>
      </c>
      <c r="H16" s="22" t="s">
        <v>22</v>
      </c>
      <c r="I16" s="22" t="s">
        <v>63</v>
      </c>
      <c r="J16" s="22" t="s">
        <v>51</v>
      </c>
      <c r="K16" s="22" t="s">
        <v>52</v>
      </c>
      <c r="L16" s="22"/>
    </row>
    <row r="17" s="3" customFormat="1" ht="254" customHeight="1" spans="1:12">
      <c r="A17" s="23">
        <v>10</v>
      </c>
      <c r="B17" s="22" t="s">
        <v>64</v>
      </c>
      <c r="C17" s="24" t="s">
        <v>65</v>
      </c>
      <c r="D17" s="22" t="s">
        <v>66</v>
      </c>
      <c r="E17" s="25">
        <v>1.5</v>
      </c>
      <c r="F17" s="26">
        <v>0.435</v>
      </c>
      <c r="G17" s="26">
        <v>0.435</v>
      </c>
      <c r="H17" s="22" t="s">
        <v>22</v>
      </c>
      <c r="I17" s="22" t="s">
        <v>67</v>
      </c>
      <c r="J17" s="22" t="s">
        <v>40</v>
      </c>
      <c r="K17" s="22" t="s">
        <v>41</v>
      </c>
      <c r="L17" s="22"/>
    </row>
    <row r="18" s="3" customFormat="1" ht="85" customHeight="1" spans="1:12">
      <c r="A18" s="23">
        <v>11</v>
      </c>
      <c r="B18" s="22" t="s">
        <v>68</v>
      </c>
      <c r="C18" s="24" t="s">
        <v>69</v>
      </c>
      <c r="D18" s="22" t="s">
        <v>21</v>
      </c>
      <c r="E18" s="25">
        <v>1.5</v>
      </c>
      <c r="F18" s="26">
        <v>0.2065</v>
      </c>
      <c r="G18" s="25">
        <v>0.4</v>
      </c>
      <c r="H18" s="22" t="s">
        <v>22</v>
      </c>
      <c r="I18" s="22" t="s">
        <v>70</v>
      </c>
      <c r="J18" s="22" t="s">
        <v>24</v>
      </c>
      <c r="K18" s="22" t="s">
        <v>71</v>
      </c>
      <c r="L18" s="22"/>
    </row>
    <row r="19" s="3" customFormat="1" ht="124" customHeight="1" spans="1:12">
      <c r="A19" s="23">
        <v>12</v>
      </c>
      <c r="B19" s="22" t="s">
        <v>72</v>
      </c>
      <c r="C19" s="24" t="s">
        <v>73</v>
      </c>
      <c r="D19" s="22" t="s">
        <v>74</v>
      </c>
      <c r="E19" s="26">
        <v>1.19</v>
      </c>
      <c r="F19" s="25">
        <v>0.5</v>
      </c>
      <c r="G19" s="26">
        <v>0.69</v>
      </c>
      <c r="H19" s="22" t="s">
        <v>22</v>
      </c>
      <c r="I19" s="22" t="s">
        <v>75</v>
      </c>
      <c r="J19" s="22" t="s">
        <v>76</v>
      </c>
      <c r="K19" s="22" t="s">
        <v>77</v>
      </c>
      <c r="L19" s="22"/>
    </row>
    <row r="20" s="3" customFormat="1" ht="141" customHeight="1" spans="1:12">
      <c r="A20" s="23">
        <v>13</v>
      </c>
      <c r="B20" s="22" t="s">
        <v>78</v>
      </c>
      <c r="C20" s="24" t="s">
        <v>79</v>
      </c>
      <c r="D20" s="22" t="s">
        <v>38</v>
      </c>
      <c r="E20" s="22">
        <v>0.55</v>
      </c>
      <c r="F20" s="22">
        <v>0.05</v>
      </c>
      <c r="G20" s="22">
        <v>0.5</v>
      </c>
      <c r="H20" s="22" t="s">
        <v>22</v>
      </c>
      <c r="I20" s="22" t="s">
        <v>80</v>
      </c>
      <c r="J20" s="22" t="s">
        <v>81</v>
      </c>
      <c r="K20" s="22" t="s">
        <v>71</v>
      </c>
      <c r="L20" s="22" t="s">
        <v>35</v>
      </c>
    </row>
    <row r="21" s="1" customFormat="1" ht="50" customHeight="1" spans="1:12">
      <c r="A21" s="19" t="s">
        <v>82</v>
      </c>
      <c r="B21" s="21"/>
      <c r="C21" s="21"/>
      <c r="D21" s="19"/>
      <c r="E21" s="20">
        <f>SUM(E22:E41)</f>
        <v>118.067766</v>
      </c>
      <c r="F21" s="20">
        <f>SUM(F22:F41)</f>
        <v>33.7403908774</v>
      </c>
      <c r="G21" s="20">
        <f>SUM(G22:G41)</f>
        <v>12.0336</v>
      </c>
      <c r="H21" s="22"/>
      <c r="I21" s="24"/>
      <c r="J21" s="24"/>
      <c r="K21" s="22"/>
      <c r="L21" s="22"/>
    </row>
    <row r="22" s="3" customFormat="1" ht="271" customHeight="1" spans="1:12">
      <c r="A22" s="27">
        <v>14</v>
      </c>
      <c r="B22" s="22" t="s">
        <v>83</v>
      </c>
      <c r="C22" s="24" t="s">
        <v>84</v>
      </c>
      <c r="D22" s="22" t="s">
        <v>85</v>
      </c>
      <c r="E22" s="25">
        <v>15.1</v>
      </c>
      <c r="F22" s="26">
        <v>1.45</v>
      </c>
      <c r="G22" s="25">
        <v>0.5</v>
      </c>
      <c r="H22" s="22" t="s">
        <v>86</v>
      </c>
      <c r="I22" s="22" t="s">
        <v>87</v>
      </c>
      <c r="J22" s="22" t="s">
        <v>87</v>
      </c>
      <c r="K22" s="22" t="s">
        <v>88</v>
      </c>
      <c r="L22" s="22"/>
    </row>
    <row r="23" s="3" customFormat="1" ht="207" customHeight="1" spans="1:12">
      <c r="A23" s="27">
        <v>15</v>
      </c>
      <c r="B23" s="22" t="s">
        <v>89</v>
      </c>
      <c r="C23" s="24" t="s">
        <v>90</v>
      </c>
      <c r="D23" s="22" t="s">
        <v>74</v>
      </c>
      <c r="E23" s="26">
        <v>11.46</v>
      </c>
      <c r="F23" s="26">
        <v>3.92</v>
      </c>
      <c r="G23" s="26">
        <v>1</v>
      </c>
      <c r="H23" s="22" t="s">
        <v>91</v>
      </c>
      <c r="I23" s="22" t="s">
        <v>92</v>
      </c>
      <c r="J23" s="22" t="s">
        <v>92</v>
      </c>
      <c r="K23" s="22" t="s">
        <v>93</v>
      </c>
      <c r="L23" s="22" t="s">
        <v>35</v>
      </c>
    </row>
    <row r="24" s="3" customFormat="1" ht="252" customHeight="1" spans="1:12">
      <c r="A24" s="27">
        <v>16</v>
      </c>
      <c r="B24" s="22" t="s">
        <v>94</v>
      </c>
      <c r="C24" s="24" t="s">
        <v>95</v>
      </c>
      <c r="D24" s="22" t="s">
        <v>21</v>
      </c>
      <c r="E24" s="26">
        <v>11.31</v>
      </c>
      <c r="F24" s="26">
        <v>0.2282740707</v>
      </c>
      <c r="G24" s="26">
        <v>0.3558</v>
      </c>
      <c r="H24" s="22" t="s">
        <v>86</v>
      </c>
      <c r="I24" s="22" t="s">
        <v>96</v>
      </c>
      <c r="J24" s="22" t="s">
        <v>97</v>
      </c>
      <c r="K24" s="22" t="s">
        <v>41</v>
      </c>
      <c r="L24" s="22"/>
    </row>
    <row r="25" s="3" customFormat="1" ht="190" customHeight="1" spans="1:12">
      <c r="A25" s="27">
        <v>17</v>
      </c>
      <c r="B25" s="22" t="s">
        <v>98</v>
      </c>
      <c r="C25" s="24" t="s">
        <v>99</v>
      </c>
      <c r="D25" s="22" t="s">
        <v>38</v>
      </c>
      <c r="E25" s="26">
        <v>9.05</v>
      </c>
      <c r="F25" s="26">
        <v>0.7784627618</v>
      </c>
      <c r="G25" s="26">
        <v>0.77</v>
      </c>
      <c r="H25" s="22" t="s">
        <v>86</v>
      </c>
      <c r="I25" s="22" t="s">
        <v>97</v>
      </c>
      <c r="J25" s="22" t="s">
        <v>97</v>
      </c>
      <c r="K25" s="22" t="s">
        <v>71</v>
      </c>
      <c r="L25" s="22"/>
    </row>
    <row r="26" s="3" customFormat="1" ht="84" customHeight="1" spans="1:12">
      <c r="A26" s="27">
        <v>18</v>
      </c>
      <c r="B26" s="22" t="s">
        <v>100</v>
      </c>
      <c r="C26" s="24" t="s">
        <v>101</v>
      </c>
      <c r="D26" s="22" t="s">
        <v>102</v>
      </c>
      <c r="E26" s="26">
        <v>8.0731</v>
      </c>
      <c r="F26" s="26">
        <v>4.85</v>
      </c>
      <c r="G26" s="26">
        <v>0.26</v>
      </c>
      <c r="H26" s="22" t="s">
        <v>103</v>
      </c>
      <c r="I26" s="22" t="s">
        <v>92</v>
      </c>
      <c r="J26" s="22" t="s">
        <v>92</v>
      </c>
      <c r="K26" s="22" t="s">
        <v>104</v>
      </c>
      <c r="L26" s="22"/>
    </row>
    <row r="27" s="3" customFormat="1" ht="188" customHeight="1" spans="1:12">
      <c r="A27" s="27">
        <v>19</v>
      </c>
      <c r="B27" s="22" t="s">
        <v>105</v>
      </c>
      <c r="C27" s="24" t="s">
        <v>106</v>
      </c>
      <c r="D27" s="22" t="s">
        <v>21</v>
      </c>
      <c r="E27" s="26">
        <v>7.78</v>
      </c>
      <c r="F27" s="26">
        <v>1.5682163389</v>
      </c>
      <c r="G27" s="26">
        <v>0.57</v>
      </c>
      <c r="H27" s="22" t="s">
        <v>86</v>
      </c>
      <c r="I27" s="22" t="s">
        <v>97</v>
      </c>
      <c r="J27" s="22" t="s">
        <v>97</v>
      </c>
      <c r="K27" s="22" t="s">
        <v>30</v>
      </c>
      <c r="L27" s="22"/>
    </row>
    <row r="28" s="3" customFormat="1" ht="91" customHeight="1" spans="1:12">
      <c r="A28" s="27">
        <v>20</v>
      </c>
      <c r="B28" s="22" t="s">
        <v>107</v>
      </c>
      <c r="C28" s="24" t="s">
        <v>108</v>
      </c>
      <c r="D28" s="22" t="s">
        <v>109</v>
      </c>
      <c r="E28" s="26">
        <v>7.589121</v>
      </c>
      <c r="F28" s="26">
        <v>5.4207</v>
      </c>
      <c r="G28" s="25">
        <v>0.4</v>
      </c>
      <c r="H28" s="22" t="s">
        <v>22</v>
      </c>
      <c r="I28" s="22" t="s">
        <v>110</v>
      </c>
      <c r="J28" s="22" t="s">
        <v>110</v>
      </c>
      <c r="K28" s="22" t="s">
        <v>111</v>
      </c>
      <c r="L28" s="22"/>
    </row>
    <row r="29" s="3" customFormat="1" ht="153" customHeight="1" spans="1:12">
      <c r="A29" s="27">
        <v>21</v>
      </c>
      <c r="B29" s="22" t="s">
        <v>112</v>
      </c>
      <c r="C29" s="24" t="s">
        <v>113</v>
      </c>
      <c r="D29" s="22" t="s">
        <v>38</v>
      </c>
      <c r="E29" s="26">
        <v>6.43</v>
      </c>
      <c r="F29" s="26">
        <v>1.2533530987</v>
      </c>
      <c r="G29" s="26">
        <v>1.09</v>
      </c>
      <c r="H29" s="22" t="s">
        <v>86</v>
      </c>
      <c r="I29" s="22" t="s">
        <v>96</v>
      </c>
      <c r="J29" s="22" t="s">
        <v>97</v>
      </c>
      <c r="K29" s="22" t="s">
        <v>34</v>
      </c>
      <c r="L29" s="22"/>
    </row>
    <row r="30" s="3" customFormat="1" ht="218" customHeight="1" spans="1:12">
      <c r="A30" s="27">
        <v>22</v>
      </c>
      <c r="B30" s="22" t="s">
        <v>114</v>
      </c>
      <c r="C30" s="24" t="s">
        <v>115</v>
      </c>
      <c r="D30" s="22" t="s">
        <v>116</v>
      </c>
      <c r="E30" s="26">
        <v>6.305991</v>
      </c>
      <c r="F30" s="26">
        <v>3.5964</v>
      </c>
      <c r="G30" s="26">
        <v>0.2</v>
      </c>
      <c r="H30" s="22" t="s">
        <v>86</v>
      </c>
      <c r="I30" s="22" t="s">
        <v>110</v>
      </c>
      <c r="J30" s="22" t="s">
        <v>110</v>
      </c>
      <c r="K30" s="22" t="s">
        <v>117</v>
      </c>
      <c r="L30" s="22"/>
    </row>
    <row r="31" s="3" customFormat="1" ht="235" customHeight="1" spans="1:12">
      <c r="A31" s="27">
        <v>23</v>
      </c>
      <c r="B31" s="22" t="s">
        <v>118</v>
      </c>
      <c r="C31" s="24" t="s">
        <v>119</v>
      </c>
      <c r="D31" s="22" t="s">
        <v>21</v>
      </c>
      <c r="E31" s="25">
        <v>5.1</v>
      </c>
      <c r="F31" s="26">
        <v>0.2899866073</v>
      </c>
      <c r="G31" s="26">
        <v>0.4078</v>
      </c>
      <c r="H31" s="22" t="s">
        <v>86</v>
      </c>
      <c r="I31" s="22" t="s">
        <v>96</v>
      </c>
      <c r="J31" s="22" t="s">
        <v>97</v>
      </c>
      <c r="K31" s="22" t="s">
        <v>56</v>
      </c>
      <c r="L31" s="22"/>
    </row>
    <row r="32" s="3" customFormat="1" ht="229" customHeight="1" spans="1:12">
      <c r="A32" s="27">
        <v>24</v>
      </c>
      <c r="B32" s="22" t="s">
        <v>120</v>
      </c>
      <c r="C32" s="24" t="s">
        <v>121</v>
      </c>
      <c r="D32" s="22" t="s">
        <v>122</v>
      </c>
      <c r="E32" s="25">
        <v>4.5</v>
      </c>
      <c r="F32" s="25">
        <v>3</v>
      </c>
      <c r="G32" s="25">
        <v>0.5</v>
      </c>
      <c r="H32" s="22" t="s">
        <v>86</v>
      </c>
      <c r="I32" s="22" t="s">
        <v>123</v>
      </c>
      <c r="J32" s="22" t="s">
        <v>40</v>
      </c>
      <c r="K32" s="22" t="s">
        <v>124</v>
      </c>
      <c r="L32" s="22"/>
    </row>
    <row r="33" s="3" customFormat="1" ht="150" customHeight="1" spans="1:12">
      <c r="A33" s="27">
        <v>25</v>
      </c>
      <c r="B33" s="22" t="s">
        <v>125</v>
      </c>
      <c r="C33" s="24" t="s">
        <v>126</v>
      </c>
      <c r="D33" s="22" t="s">
        <v>127</v>
      </c>
      <c r="E33" s="26">
        <v>4.271449</v>
      </c>
      <c r="F33" s="26">
        <v>0.327298</v>
      </c>
      <c r="G33" s="25">
        <v>0.3</v>
      </c>
      <c r="H33" s="22" t="s">
        <v>86</v>
      </c>
      <c r="I33" s="22" t="s">
        <v>87</v>
      </c>
      <c r="J33" s="22" t="s">
        <v>87</v>
      </c>
      <c r="K33" s="22" t="s">
        <v>88</v>
      </c>
      <c r="L33" s="22"/>
    </row>
    <row r="34" s="3" customFormat="1" ht="208" customHeight="1" spans="1:12">
      <c r="A34" s="27">
        <v>26</v>
      </c>
      <c r="B34" s="22" t="s">
        <v>128</v>
      </c>
      <c r="C34" s="24" t="s">
        <v>129</v>
      </c>
      <c r="D34" s="22" t="s">
        <v>127</v>
      </c>
      <c r="E34" s="25">
        <v>3.8</v>
      </c>
      <c r="F34" s="26">
        <v>1.36</v>
      </c>
      <c r="G34" s="26">
        <v>1.2</v>
      </c>
      <c r="H34" s="22" t="s">
        <v>130</v>
      </c>
      <c r="I34" s="22" t="s">
        <v>131</v>
      </c>
      <c r="J34" s="22" t="s">
        <v>131</v>
      </c>
      <c r="K34" s="22" t="s">
        <v>132</v>
      </c>
      <c r="L34" s="22" t="s">
        <v>35</v>
      </c>
    </row>
    <row r="35" s="3" customFormat="1" ht="104" customHeight="1" spans="1:12">
      <c r="A35" s="27">
        <v>27</v>
      </c>
      <c r="B35" s="22" t="s">
        <v>133</v>
      </c>
      <c r="C35" s="24" t="s">
        <v>134</v>
      </c>
      <c r="D35" s="22" t="s">
        <v>135</v>
      </c>
      <c r="E35" s="26">
        <v>3.07</v>
      </c>
      <c r="F35" s="25">
        <v>0.3</v>
      </c>
      <c r="G35" s="25">
        <v>1.2</v>
      </c>
      <c r="H35" s="22" t="s">
        <v>86</v>
      </c>
      <c r="I35" s="22" t="s">
        <v>136</v>
      </c>
      <c r="J35" s="22" t="s">
        <v>136</v>
      </c>
      <c r="K35" s="22" t="s">
        <v>137</v>
      </c>
      <c r="L35" s="22"/>
    </row>
    <row r="36" s="3" customFormat="1" ht="122" customHeight="1" spans="1:12">
      <c r="A36" s="27">
        <v>28</v>
      </c>
      <c r="B36" s="22" t="s">
        <v>138</v>
      </c>
      <c r="C36" s="24" t="s">
        <v>139</v>
      </c>
      <c r="D36" s="22" t="s">
        <v>44</v>
      </c>
      <c r="E36" s="26">
        <v>2.99</v>
      </c>
      <c r="F36" s="26">
        <v>0.91</v>
      </c>
      <c r="G36" s="26">
        <v>1</v>
      </c>
      <c r="H36" s="22" t="s">
        <v>130</v>
      </c>
      <c r="I36" s="22" t="s">
        <v>46</v>
      </c>
      <c r="J36" s="22" t="s">
        <v>46</v>
      </c>
      <c r="K36" s="22" t="s">
        <v>47</v>
      </c>
      <c r="L36" s="22"/>
    </row>
    <row r="37" s="3" customFormat="1" ht="338" customHeight="1" spans="1:12">
      <c r="A37" s="27">
        <v>29</v>
      </c>
      <c r="B37" s="22" t="s">
        <v>140</v>
      </c>
      <c r="C37" s="24" t="s">
        <v>141</v>
      </c>
      <c r="D37" s="22" t="s">
        <v>116</v>
      </c>
      <c r="E37" s="26">
        <v>2.98043</v>
      </c>
      <c r="F37" s="25">
        <v>0.7</v>
      </c>
      <c r="G37" s="25">
        <v>0.5</v>
      </c>
      <c r="H37" s="22" t="s">
        <v>142</v>
      </c>
      <c r="I37" s="22" t="s">
        <v>143</v>
      </c>
      <c r="J37" s="22" t="s">
        <v>143</v>
      </c>
      <c r="K37" s="22" t="s">
        <v>144</v>
      </c>
      <c r="L37" s="22" t="s">
        <v>35</v>
      </c>
    </row>
    <row r="38" s="3" customFormat="1" ht="228" customHeight="1" spans="1:12">
      <c r="A38" s="27">
        <v>30</v>
      </c>
      <c r="B38" s="22" t="s">
        <v>145</v>
      </c>
      <c r="C38" s="24" t="s">
        <v>146</v>
      </c>
      <c r="D38" s="22" t="s">
        <v>44</v>
      </c>
      <c r="E38" s="26">
        <v>2.628904</v>
      </c>
      <c r="F38" s="25">
        <v>0.4</v>
      </c>
      <c r="G38" s="26">
        <v>0.5</v>
      </c>
      <c r="H38" s="22" t="s">
        <v>86</v>
      </c>
      <c r="I38" s="22" t="s">
        <v>147</v>
      </c>
      <c r="J38" s="22" t="s">
        <v>147</v>
      </c>
      <c r="K38" s="22" t="s">
        <v>148</v>
      </c>
      <c r="L38" s="22" t="s">
        <v>35</v>
      </c>
    </row>
    <row r="39" s="3" customFormat="1" ht="157" customHeight="1" spans="1:12">
      <c r="A39" s="27">
        <v>31</v>
      </c>
      <c r="B39" s="22" t="s">
        <v>149</v>
      </c>
      <c r="C39" s="24" t="s">
        <v>150</v>
      </c>
      <c r="D39" s="22" t="s">
        <v>44</v>
      </c>
      <c r="E39" s="26">
        <v>1.965052</v>
      </c>
      <c r="F39" s="26">
        <v>1.2807</v>
      </c>
      <c r="G39" s="26">
        <v>0.38</v>
      </c>
      <c r="H39" s="22" t="s">
        <v>130</v>
      </c>
      <c r="I39" s="22" t="s">
        <v>110</v>
      </c>
      <c r="J39" s="22" t="s">
        <v>110</v>
      </c>
      <c r="K39" s="22" t="s">
        <v>151</v>
      </c>
      <c r="L39" s="22"/>
    </row>
    <row r="40" s="3" customFormat="1" ht="77" customHeight="1" spans="1:12">
      <c r="A40" s="27">
        <v>32</v>
      </c>
      <c r="B40" s="22" t="s">
        <v>152</v>
      </c>
      <c r="C40" s="24" t="s">
        <v>153</v>
      </c>
      <c r="D40" s="22" t="s">
        <v>85</v>
      </c>
      <c r="E40" s="26">
        <v>1.843296</v>
      </c>
      <c r="F40" s="26">
        <v>1.2887</v>
      </c>
      <c r="G40" s="25">
        <v>0.4</v>
      </c>
      <c r="H40" s="22" t="s">
        <v>154</v>
      </c>
      <c r="I40" s="22" t="s">
        <v>110</v>
      </c>
      <c r="J40" s="22" t="s">
        <v>110</v>
      </c>
      <c r="K40" s="22" t="s">
        <v>93</v>
      </c>
      <c r="L40" s="22" t="s">
        <v>35</v>
      </c>
    </row>
    <row r="41" s="3" customFormat="1" ht="94" customHeight="1" spans="1:12">
      <c r="A41" s="27">
        <v>33</v>
      </c>
      <c r="B41" s="22" t="s">
        <v>155</v>
      </c>
      <c r="C41" s="24" t="s">
        <v>156</v>
      </c>
      <c r="D41" s="22" t="s">
        <v>44</v>
      </c>
      <c r="E41" s="26">
        <v>1.820423</v>
      </c>
      <c r="F41" s="26">
        <v>0.8183</v>
      </c>
      <c r="G41" s="25">
        <v>0.5</v>
      </c>
      <c r="H41" s="22" t="s">
        <v>91</v>
      </c>
      <c r="I41" s="22" t="s">
        <v>110</v>
      </c>
      <c r="J41" s="22" t="s">
        <v>110</v>
      </c>
      <c r="K41" s="22" t="s">
        <v>93</v>
      </c>
      <c r="L41" s="22"/>
    </row>
    <row r="42" s="1" customFormat="1" ht="49" customHeight="1" spans="1:12">
      <c r="A42" s="19" t="s">
        <v>157</v>
      </c>
      <c r="B42" s="21"/>
      <c r="C42" s="21"/>
      <c r="D42" s="19"/>
      <c r="E42" s="20">
        <f>SUM(E43:E53)</f>
        <v>89.013752</v>
      </c>
      <c r="F42" s="20">
        <f>SUM(F43:F53)</f>
        <v>44.2659</v>
      </c>
      <c r="G42" s="20">
        <f>SUM(G43:G53)</f>
        <v>6.39</v>
      </c>
      <c r="H42" s="22"/>
      <c r="I42" s="24"/>
      <c r="J42" s="24"/>
      <c r="K42" s="22"/>
      <c r="L42" s="22"/>
    </row>
    <row r="43" s="1" customFormat="1" ht="119" customHeight="1" spans="1:12">
      <c r="A43" s="22">
        <v>34</v>
      </c>
      <c r="B43" s="26" t="s">
        <v>158</v>
      </c>
      <c r="C43" s="28" t="s">
        <v>159</v>
      </c>
      <c r="D43" s="26" t="s">
        <v>160</v>
      </c>
      <c r="E43" s="26">
        <v>21.23</v>
      </c>
      <c r="F43" s="26">
        <v>14.12</v>
      </c>
      <c r="G43" s="26">
        <v>0.45</v>
      </c>
      <c r="H43" s="26" t="s">
        <v>154</v>
      </c>
      <c r="I43" s="26" t="s">
        <v>161</v>
      </c>
      <c r="J43" s="26" t="s">
        <v>110</v>
      </c>
      <c r="K43" s="26" t="s">
        <v>162</v>
      </c>
      <c r="L43" s="22"/>
    </row>
    <row r="44" s="3" customFormat="1" ht="94" customHeight="1" spans="1:12">
      <c r="A44" s="22">
        <v>35</v>
      </c>
      <c r="B44" s="26" t="s">
        <v>163</v>
      </c>
      <c r="C44" s="28" t="s">
        <v>164</v>
      </c>
      <c r="D44" s="26" t="s">
        <v>165</v>
      </c>
      <c r="E44" s="26">
        <v>18.09</v>
      </c>
      <c r="F44" s="26">
        <v>9.36</v>
      </c>
      <c r="G44" s="26">
        <v>0.86</v>
      </c>
      <c r="H44" s="26" t="s">
        <v>154</v>
      </c>
      <c r="I44" s="26" t="s">
        <v>166</v>
      </c>
      <c r="J44" s="26" t="s">
        <v>110</v>
      </c>
      <c r="K44" s="26" t="s">
        <v>137</v>
      </c>
      <c r="L44" s="26"/>
    </row>
    <row r="45" s="3" customFormat="1" ht="106" customHeight="1" spans="1:12">
      <c r="A45" s="22">
        <v>36</v>
      </c>
      <c r="B45" s="26" t="s">
        <v>167</v>
      </c>
      <c r="C45" s="28" t="s">
        <v>168</v>
      </c>
      <c r="D45" s="26" t="s">
        <v>169</v>
      </c>
      <c r="E45" s="26">
        <v>12.88</v>
      </c>
      <c r="F45" s="26">
        <v>10.93</v>
      </c>
      <c r="G45" s="26">
        <v>0.65</v>
      </c>
      <c r="H45" s="26" t="s">
        <v>154</v>
      </c>
      <c r="I45" s="26" t="s">
        <v>170</v>
      </c>
      <c r="J45" s="26" t="s">
        <v>110</v>
      </c>
      <c r="K45" s="26" t="s">
        <v>171</v>
      </c>
      <c r="L45" s="26"/>
    </row>
    <row r="46" s="3" customFormat="1" ht="101" customHeight="1" spans="1:12">
      <c r="A46" s="22">
        <v>37</v>
      </c>
      <c r="B46" s="26" t="s">
        <v>172</v>
      </c>
      <c r="C46" s="28" t="s">
        <v>173</v>
      </c>
      <c r="D46" s="26" t="s">
        <v>174</v>
      </c>
      <c r="E46" s="26">
        <v>11.6</v>
      </c>
      <c r="F46" s="26">
        <v>0.71</v>
      </c>
      <c r="G46" s="26">
        <v>0.75</v>
      </c>
      <c r="H46" s="26" t="s">
        <v>154</v>
      </c>
      <c r="I46" s="26" t="s">
        <v>175</v>
      </c>
      <c r="J46" s="26" t="s">
        <v>110</v>
      </c>
      <c r="K46" s="26" t="s">
        <v>162</v>
      </c>
      <c r="L46" s="26"/>
    </row>
    <row r="47" s="3" customFormat="1" ht="115" customHeight="1" spans="1:12">
      <c r="A47" s="22">
        <v>38</v>
      </c>
      <c r="B47" s="26" t="s">
        <v>176</v>
      </c>
      <c r="C47" s="28" t="s">
        <v>177</v>
      </c>
      <c r="D47" s="26" t="s">
        <v>116</v>
      </c>
      <c r="E47" s="26">
        <v>6.54</v>
      </c>
      <c r="F47" s="26">
        <v>1.52</v>
      </c>
      <c r="G47" s="26">
        <v>0.95</v>
      </c>
      <c r="H47" s="26" t="s">
        <v>154</v>
      </c>
      <c r="I47" s="26" t="s">
        <v>178</v>
      </c>
      <c r="J47" s="26" t="s">
        <v>110</v>
      </c>
      <c r="K47" s="26" t="s">
        <v>171</v>
      </c>
      <c r="L47" s="26"/>
    </row>
    <row r="48" s="3" customFormat="1" ht="76" customHeight="1" spans="1:12">
      <c r="A48" s="22">
        <v>39</v>
      </c>
      <c r="B48" s="26" t="s">
        <v>179</v>
      </c>
      <c r="C48" s="28" t="s">
        <v>180</v>
      </c>
      <c r="D48" s="26" t="s">
        <v>181</v>
      </c>
      <c r="E48" s="26">
        <v>6.94</v>
      </c>
      <c r="F48" s="26">
        <v>1.83</v>
      </c>
      <c r="G48" s="25">
        <v>0.8</v>
      </c>
      <c r="H48" s="26" t="s">
        <v>154</v>
      </c>
      <c r="I48" s="26" t="s">
        <v>182</v>
      </c>
      <c r="J48" s="26" t="s">
        <v>110</v>
      </c>
      <c r="K48" s="26" t="s">
        <v>171</v>
      </c>
      <c r="L48" s="26"/>
    </row>
    <row r="49" s="3" customFormat="1" ht="84" customHeight="1" spans="1:12">
      <c r="A49" s="22">
        <v>40</v>
      </c>
      <c r="B49" s="26" t="s">
        <v>183</v>
      </c>
      <c r="C49" s="28" t="s">
        <v>184</v>
      </c>
      <c r="D49" s="26" t="s">
        <v>185</v>
      </c>
      <c r="E49" s="25">
        <v>4.08</v>
      </c>
      <c r="F49" s="26">
        <v>1.08</v>
      </c>
      <c r="G49" s="25">
        <v>0.4</v>
      </c>
      <c r="H49" s="26" t="s">
        <v>154</v>
      </c>
      <c r="I49" s="26" t="s">
        <v>186</v>
      </c>
      <c r="J49" s="26" t="s">
        <v>110</v>
      </c>
      <c r="K49" s="26" t="s">
        <v>187</v>
      </c>
      <c r="L49" s="26"/>
    </row>
    <row r="50" s="3" customFormat="1" ht="84" customHeight="1" spans="1:12">
      <c r="A50" s="22">
        <v>41</v>
      </c>
      <c r="B50" s="22" t="s">
        <v>188</v>
      </c>
      <c r="C50" s="24" t="s">
        <v>189</v>
      </c>
      <c r="D50" s="22" t="s">
        <v>74</v>
      </c>
      <c r="E50" s="25">
        <v>4</v>
      </c>
      <c r="F50" s="26">
        <v>2.58</v>
      </c>
      <c r="G50" s="26">
        <v>0.15</v>
      </c>
      <c r="H50" s="22" t="s">
        <v>22</v>
      </c>
      <c r="I50" s="22" t="s">
        <v>190</v>
      </c>
      <c r="J50" s="22" t="s">
        <v>24</v>
      </c>
      <c r="K50" s="22" t="s">
        <v>34</v>
      </c>
      <c r="L50" s="22"/>
    </row>
    <row r="51" s="3" customFormat="1" ht="210" customHeight="1" spans="1:12">
      <c r="A51" s="22">
        <v>42</v>
      </c>
      <c r="B51" s="26" t="s">
        <v>191</v>
      </c>
      <c r="C51" s="28" t="s">
        <v>192</v>
      </c>
      <c r="D51" s="26" t="s">
        <v>193</v>
      </c>
      <c r="E51" s="26">
        <v>2.113752</v>
      </c>
      <c r="F51" s="26">
        <v>1.5359</v>
      </c>
      <c r="G51" s="26">
        <v>0.43</v>
      </c>
      <c r="H51" s="26" t="s">
        <v>154</v>
      </c>
      <c r="I51" s="26" t="s">
        <v>110</v>
      </c>
      <c r="J51" s="26" t="s">
        <v>110</v>
      </c>
      <c r="K51" s="26" t="s">
        <v>171</v>
      </c>
      <c r="L51" s="26"/>
    </row>
    <row r="52" s="3" customFormat="1" ht="87" customHeight="1" spans="1:12">
      <c r="A52" s="22">
        <v>43</v>
      </c>
      <c r="B52" s="26" t="s">
        <v>194</v>
      </c>
      <c r="C52" s="28" t="s">
        <v>195</v>
      </c>
      <c r="D52" s="26" t="s">
        <v>44</v>
      </c>
      <c r="E52" s="26">
        <v>0.99</v>
      </c>
      <c r="F52" s="25">
        <v>0.5</v>
      </c>
      <c r="G52" s="26">
        <v>0.65</v>
      </c>
      <c r="H52" s="26" t="s">
        <v>154</v>
      </c>
      <c r="I52" s="26" t="s">
        <v>196</v>
      </c>
      <c r="J52" s="26" t="s">
        <v>110</v>
      </c>
      <c r="K52" s="26" t="s">
        <v>162</v>
      </c>
      <c r="L52" s="26"/>
    </row>
    <row r="53" s="3" customFormat="1" ht="164" customHeight="1" spans="1:12">
      <c r="A53" s="22">
        <v>44</v>
      </c>
      <c r="B53" s="26" t="s">
        <v>197</v>
      </c>
      <c r="C53" s="28" t="s">
        <v>198</v>
      </c>
      <c r="D53" s="26" t="s">
        <v>21</v>
      </c>
      <c r="E53" s="26">
        <v>0.55</v>
      </c>
      <c r="F53" s="25">
        <v>0.1</v>
      </c>
      <c r="G53" s="25">
        <v>0.3</v>
      </c>
      <c r="H53" s="26" t="s">
        <v>154</v>
      </c>
      <c r="I53" s="26" t="s">
        <v>199</v>
      </c>
      <c r="J53" s="26" t="s">
        <v>200</v>
      </c>
      <c r="K53" s="26" t="s">
        <v>187</v>
      </c>
      <c r="L53" s="26"/>
    </row>
    <row r="54" s="1" customFormat="1" ht="45" customHeight="1" spans="1:12">
      <c r="A54" s="19" t="s">
        <v>201</v>
      </c>
      <c r="B54" s="21"/>
      <c r="C54" s="21"/>
      <c r="D54" s="19"/>
      <c r="E54" s="20">
        <f>SUM(E55:E58)</f>
        <v>127.72587656</v>
      </c>
      <c r="F54" s="20">
        <f>SUM(F55:F58)</f>
        <v>20.3639</v>
      </c>
      <c r="G54" s="20">
        <f>SUM(G55:G58)</f>
        <v>17.22</v>
      </c>
      <c r="H54" s="22"/>
      <c r="I54" s="24"/>
      <c r="J54" s="24"/>
      <c r="K54" s="22"/>
      <c r="L54" s="22"/>
    </row>
    <row r="55" s="1" customFormat="1" ht="106" customHeight="1" spans="1:12">
      <c r="A55" s="22">
        <v>45</v>
      </c>
      <c r="B55" s="26" t="s">
        <v>202</v>
      </c>
      <c r="C55" s="28" t="s">
        <v>203</v>
      </c>
      <c r="D55" s="26" t="s">
        <v>204</v>
      </c>
      <c r="E55" s="25">
        <v>76</v>
      </c>
      <c r="F55" s="26">
        <v>9.52</v>
      </c>
      <c r="G55" s="25">
        <v>10</v>
      </c>
      <c r="H55" s="26" t="s">
        <v>103</v>
      </c>
      <c r="I55" s="26" t="s">
        <v>205</v>
      </c>
      <c r="J55" s="26" t="s">
        <v>206</v>
      </c>
      <c r="K55" s="26" t="s">
        <v>207</v>
      </c>
      <c r="L55" s="22" t="s">
        <v>26</v>
      </c>
    </row>
    <row r="56" s="1" customFormat="1" ht="109" customHeight="1" spans="1:12">
      <c r="A56" s="22">
        <v>46</v>
      </c>
      <c r="B56" s="26" t="s">
        <v>208</v>
      </c>
      <c r="C56" s="28" t="s">
        <v>209</v>
      </c>
      <c r="D56" s="26" t="s">
        <v>21</v>
      </c>
      <c r="E56" s="25">
        <v>30.3</v>
      </c>
      <c r="F56" s="25">
        <v>5</v>
      </c>
      <c r="G56" s="25">
        <v>6</v>
      </c>
      <c r="H56" s="26" t="s">
        <v>210</v>
      </c>
      <c r="I56" s="22" t="s">
        <v>211</v>
      </c>
      <c r="J56" s="26" t="s">
        <v>206</v>
      </c>
      <c r="K56" s="22" t="s">
        <v>212</v>
      </c>
      <c r="L56" s="22" t="s">
        <v>26</v>
      </c>
    </row>
    <row r="57" s="4" customFormat="1" ht="203" customHeight="1" spans="1:12">
      <c r="A57" s="22">
        <v>47</v>
      </c>
      <c r="B57" s="26" t="s">
        <v>213</v>
      </c>
      <c r="C57" s="28" t="s">
        <v>214</v>
      </c>
      <c r="D57" s="26" t="s">
        <v>109</v>
      </c>
      <c r="E57" s="26">
        <v>20.550119</v>
      </c>
      <c r="F57" s="26">
        <v>5.8067</v>
      </c>
      <c r="G57" s="25">
        <v>1.2</v>
      </c>
      <c r="H57" s="26" t="s">
        <v>103</v>
      </c>
      <c r="I57" s="26" t="s">
        <v>215</v>
      </c>
      <c r="J57" s="26" t="s">
        <v>216</v>
      </c>
      <c r="K57" s="26" t="s">
        <v>217</v>
      </c>
      <c r="L57" s="26" t="s">
        <v>26</v>
      </c>
    </row>
    <row r="58" s="4" customFormat="1" ht="138" customHeight="1" spans="1:12">
      <c r="A58" s="22">
        <v>48</v>
      </c>
      <c r="B58" s="26" t="s">
        <v>218</v>
      </c>
      <c r="C58" s="28" t="s">
        <v>219</v>
      </c>
      <c r="D58" s="26" t="s">
        <v>127</v>
      </c>
      <c r="E58" s="26">
        <v>0.87575756</v>
      </c>
      <c r="F58" s="26">
        <v>0.0372</v>
      </c>
      <c r="G58" s="26">
        <v>0.02</v>
      </c>
      <c r="H58" s="26" t="s">
        <v>210</v>
      </c>
      <c r="I58" s="26" t="s">
        <v>216</v>
      </c>
      <c r="J58" s="26" t="s">
        <v>206</v>
      </c>
      <c r="K58" s="26" t="s">
        <v>220</v>
      </c>
      <c r="L58" s="26"/>
    </row>
    <row r="59" s="1" customFormat="1" ht="45" customHeight="1" spans="1:12">
      <c r="A59" s="19" t="s">
        <v>221</v>
      </c>
      <c r="B59" s="21"/>
      <c r="C59" s="21"/>
      <c r="D59" s="19"/>
      <c r="E59" s="20">
        <f>SUM(E60:E62)</f>
        <v>6.503993</v>
      </c>
      <c r="F59" s="20">
        <f>SUM(F60:F62)</f>
        <v>2.3265</v>
      </c>
      <c r="G59" s="20">
        <f>SUM(G60:G62)</f>
        <v>0.45</v>
      </c>
      <c r="H59" s="22"/>
      <c r="I59" s="24"/>
      <c r="J59" s="24"/>
      <c r="K59" s="22"/>
      <c r="L59" s="22"/>
    </row>
    <row r="60" s="5" customFormat="1" ht="141" customHeight="1" spans="1:12">
      <c r="A60" s="22">
        <v>49</v>
      </c>
      <c r="B60" s="26" t="s">
        <v>222</v>
      </c>
      <c r="C60" s="28" t="s">
        <v>223</v>
      </c>
      <c r="D60" s="26" t="s">
        <v>116</v>
      </c>
      <c r="E60" s="26">
        <v>3.677993</v>
      </c>
      <c r="F60" s="25">
        <v>0.6</v>
      </c>
      <c r="G60" s="25">
        <v>0.3</v>
      </c>
      <c r="H60" s="26" t="s">
        <v>22</v>
      </c>
      <c r="I60" s="26" t="s">
        <v>224</v>
      </c>
      <c r="J60" s="26" t="s">
        <v>224</v>
      </c>
      <c r="K60" s="26" t="s">
        <v>225</v>
      </c>
      <c r="L60" s="26"/>
    </row>
    <row r="61" s="3" customFormat="1" ht="136" customHeight="1" spans="1:12">
      <c r="A61" s="22">
        <v>50</v>
      </c>
      <c r="B61" s="26" t="s">
        <v>226</v>
      </c>
      <c r="C61" s="28" t="s">
        <v>227</v>
      </c>
      <c r="D61" s="26" t="s">
        <v>127</v>
      </c>
      <c r="E61" s="26">
        <v>2.33</v>
      </c>
      <c r="F61" s="26">
        <v>1.62</v>
      </c>
      <c r="G61" s="26">
        <v>0.05</v>
      </c>
      <c r="H61" s="26" t="s">
        <v>22</v>
      </c>
      <c r="I61" s="26" t="s">
        <v>228</v>
      </c>
      <c r="J61" s="26" t="s">
        <v>229</v>
      </c>
      <c r="K61" s="22" t="s">
        <v>148</v>
      </c>
      <c r="L61" s="26"/>
    </row>
    <row r="62" s="3" customFormat="1" ht="94" customHeight="1" spans="1:12">
      <c r="A62" s="22">
        <v>51</v>
      </c>
      <c r="B62" s="26" t="s">
        <v>230</v>
      </c>
      <c r="C62" s="28" t="s">
        <v>231</v>
      </c>
      <c r="D62" s="26" t="s">
        <v>127</v>
      </c>
      <c r="E62" s="26">
        <v>0.496</v>
      </c>
      <c r="F62" s="26">
        <v>0.1065</v>
      </c>
      <c r="G62" s="25">
        <v>0.1</v>
      </c>
      <c r="H62" s="26" t="s">
        <v>22</v>
      </c>
      <c r="I62" s="26" t="s">
        <v>232</v>
      </c>
      <c r="J62" s="26" t="s">
        <v>233</v>
      </c>
      <c r="K62" s="26" t="s">
        <v>171</v>
      </c>
      <c r="L62" s="26"/>
    </row>
    <row r="63" s="1" customFormat="1" ht="44" customHeight="1" spans="1:12">
      <c r="A63" s="19" t="s">
        <v>234</v>
      </c>
      <c r="B63" s="21"/>
      <c r="C63" s="21"/>
      <c r="D63" s="19"/>
      <c r="E63" s="20">
        <f>SUM(E64:E67)</f>
        <v>15.9439</v>
      </c>
      <c r="F63" s="20">
        <f>SUM(F64:F67)</f>
        <v>10.6872</v>
      </c>
      <c r="G63" s="20">
        <f>SUM(G64:G67)</f>
        <v>1.71</v>
      </c>
      <c r="H63" s="22"/>
      <c r="I63" s="24"/>
      <c r="J63" s="24"/>
      <c r="K63" s="22"/>
      <c r="L63" s="22"/>
    </row>
    <row r="64" s="1" customFormat="1" ht="241" customHeight="1" spans="1:12">
      <c r="A64" s="22">
        <v>52</v>
      </c>
      <c r="B64" s="26" t="s">
        <v>235</v>
      </c>
      <c r="C64" s="28" t="s">
        <v>236</v>
      </c>
      <c r="D64" s="26" t="s">
        <v>237</v>
      </c>
      <c r="E64" s="26">
        <v>11.38</v>
      </c>
      <c r="F64" s="26">
        <v>8.64</v>
      </c>
      <c r="G64" s="26">
        <v>0.36</v>
      </c>
      <c r="H64" s="26" t="s">
        <v>238</v>
      </c>
      <c r="I64" s="26" t="s">
        <v>239</v>
      </c>
      <c r="J64" s="26" t="s">
        <v>240</v>
      </c>
      <c r="K64" s="26" t="s">
        <v>241</v>
      </c>
      <c r="L64" s="22"/>
    </row>
    <row r="65" s="3" customFormat="1" ht="83" customHeight="1" spans="1:12">
      <c r="A65" s="22">
        <v>53</v>
      </c>
      <c r="B65" s="26" t="s">
        <v>242</v>
      </c>
      <c r="C65" s="28" t="s">
        <v>243</v>
      </c>
      <c r="D65" s="26" t="s">
        <v>44</v>
      </c>
      <c r="E65" s="26">
        <v>2.1935</v>
      </c>
      <c r="F65" s="26">
        <v>1.0446</v>
      </c>
      <c r="G65" s="25">
        <v>0.2</v>
      </c>
      <c r="H65" s="26" t="s">
        <v>86</v>
      </c>
      <c r="I65" s="26" t="s">
        <v>244</v>
      </c>
      <c r="J65" s="26" t="s">
        <v>245</v>
      </c>
      <c r="K65" s="26" t="s">
        <v>246</v>
      </c>
      <c r="L65" s="27"/>
    </row>
    <row r="66" s="3" customFormat="1" ht="92" customHeight="1" spans="1:12">
      <c r="A66" s="22">
        <v>54</v>
      </c>
      <c r="B66" s="26" t="s">
        <v>247</v>
      </c>
      <c r="C66" s="28" t="s">
        <v>248</v>
      </c>
      <c r="D66" s="26" t="s">
        <v>38</v>
      </c>
      <c r="E66" s="26">
        <v>1.62</v>
      </c>
      <c r="F66" s="26">
        <v>0.65</v>
      </c>
      <c r="G66" s="26">
        <v>0.95</v>
      </c>
      <c r="H66" s="26" t="s">
        <v>86</v>
      </c>
      <c r="I66" s="26" t="s">
        <v>249</v>
      </c>
      <c r="J66" s="26" t="s">
        <v>245</v>
      </c>
      <c r="K66" s="26" t="s">
        <v>250</v>
      </c>
      <c r="L66" s="22" t="s">
        <v>35</v>
      </c>
    </row>
    <row r="67" s="4" customFormat="1" ht="95" customHeight="1" spans="1:12">
      <c r="A67" s="22">
        <v>55</v>
      </c>
      <c r="B67" s="26" t="s">
        <v>251</v>
      </c>
      <c r="C67" s="28" t="s">
        <v>252</v>
      </c>
      <c r="D67" s="26" t="s">
        <v>160</v>
      </c>
      <c r="E67" s="26">
        <v>0.7504</v>
      </c>
      <c r="F67" s="26">
        <v>0.3526</v>
      </c>
      <c r="G67" s="25">
        <v>0.2</v>
      </c>
      <c r="H67" s="26" t="s">
        <v>86</v>
      </c>
      <c r="I67" s="26" t="s">
        <v>253</v>
      </c>
      <c r="J67" s="26" t="s">
        <v>253</v>
      </c>
      <c r="K67" s="26" t="s">
        <v>56</v>
      </c>
      <c r="L67" s="22"/>
    </row>
    <row r="68" s="1" customFormat="1" ht="45" customHeight="1" spans="1:12">
      <c r="A68" s="19" t="s">
        <v>254</v>
      </c>
      <c r="B68" s="21"/>
      <c r="C68" s="21"/>
      <c r="D68" s="19"/>
      <c r="E68" s="20">
        <f>SUM(E69:E72)</f>
        <v>17.457928</v>
      </c>
      <c r="F68" s="20">
        <f>SUM(F69:F72)</f>
        <v>8.2344</v>
      </c>
      <c r="G68" s="20">
        <f>SUM(G69:G72)</f>
        <v>1.053528</v>
      </c>
      <c r="H68" s="22"/>
      <c r="I68" s="24"/>
      <c r="J68" s="24"/>
      <c r="K68" s="22"/>
      <c r="L68" s="22"/>
    </row>
    <row r="69" s="1" customFormat="1" ht="118" customHeight="1" spans="1:12">
      <c r="A69" s="22">
        <v>56</v>
      </c>
      <c r="B69" s="26" t="s">
        <v>255</v>
      </c>
      <c r="C69" s="28" t="s">
        <v>256</v>
      </c>
      <c r="D69" s="26" t="s">
        <v>193</v>
      </c>
      <c r="E69" s="26">
        <v>10.47</v>
      </c>
      <c r="F69" s="26">
        <v>3.45</v>
      </c>
      <c r="G69" s="25">
        <v>0.1</v>
      </c>
      <c r="H69" s="26" t="s">
        <v>86</v>
      </c>
      <c r="I69" s="24" t="s">
        <v>257</v>
      </c>
      <c r="J69" s="24" t="s">
        <v>257</v>
      </c>
      <c r="K69" s="22" t="s">
        <v>258</v>
      </c>
      <c r="L69" s="22"/>
    </row>
    <row r="70" s="1" customFormat="1" ht="113" customHeight="1" spans="1:12">
      <c r="A70" s="22">
        <v>57</v>
      </c>
      <c r="B70" s="26" t="s">
        <v>259</v>
      </c>
      <c r="C70" s="28" t="s">
        <v>260</v>
      </c>
      <c r="D70" s="26" t="s">
        <v>85</v>
      </c>
      <c r="E70" s="26">
        <v>2.65</v>
      </c>
      <c r="F70" s="26">
        <v>1.3</v>
      </c>
      <c r="G70" s="25">
        <v>0.1</v>
      </c>
      <c r="H70" s="26" t="s">
        <v>86</v>
      </c>
      <c r="I70" s="24" t="s">
        <v>257</v>
      </c>
      <c r="J70" s="24" t="s">
        <v>257</v>
      </c>
      <c r="K70" s="22" t="s">
        <v>171</v>
      </c>
      <c r="L70" s="22"/>
    </row>
    <row r="71" s="1" customFormat="1" ht="123" customHeight="1" spans="1:12">
      <c r="A71" s="22">
        <v>58</v>
      </c>
      <c r="B71" s="26" t="s">
        <v>261</v>
      </c>
      <c r="C71" s="28" t="s">
        <v>262</v>
      </c>
      <c r="D71" s="26" t="s">
        <v>127</v>
      </c>
      <c r="E71" s="26">
        <v>2.57</v>
      </c>
      <c r="F71" s="26">
        <v>2.32</v>
      </c>
      <c r="G71" s="26">
        <v>0.25</v>
      </c>
      <c r="H71" s="22" t="s">
        <v>154</v>
      </c>
      <c r="I71" s="24" t="s">
        <v>263</v>
      </c>
      <c r="J71" s="24" t="s">
        <v>263</v>
      </c>
      <c r="K71" s="22" t="s">
        <v>88</v>
      </c>
      <c r="L71" s="22" t="s">
        <v>35</v>
      </c>
    </row>
    <row r="72" s="1" customFormat="1" ht="288" customHeight="1" spans="1:12">
      <c r="A72" s="22">
        <v>59</v>
      </c>
      <c r="B72" s="26" t="s">
        <v>264</v>
      </c>
      <c r="C72" s="28" t="s">
        <v>265</v>
      </c>
      <c r="D72" s="22" t="s">
        <v>127</v>
      </c>
      <c r="E72" s="26">
        <v>1.767928</v>
      </c>
      <c r="F72" s="26">
        <v>1.1644</v>
      </c>
      <c r="G72" s="26">
        <v>0.603528</v>
      </c>
      <c r="H72" s="22" t="s">
        <v>154</v>
      </c>
      <c r="I72" s="24" t="s">
        <v>266</v>
      </c>
      <c r="J72" s="24" t="s">
        <v>263</v>
      </c>
      <c r="K72" s="22" t="s">
        <v>267</v>
      </c>
      <c r="L72" s="22"/>
    </row>
    <row r="73" s="1" customFormat="1" ht="49" customHeight="1" spans="1:12">
      <c r="A73" s="19" t="s">
        <v>268</v>
      </c>
      <c r="B73" s="21"/>
      <c r="C73" s="21"/>
      <c r="D73" s="19"/>
      <c r="E73" s="20">
        <f>SUM(E74:E77)</f>
        <v>450.5084</v>
      </c>
      <c r="F73" s="20">
        <f>SUM(F74:F77)</f>
        <v>248.2992</v>
      </c>
      <c r="G73" s="20">
        <f>SUM(G74:G77)</f>
        <v>63.5</v>
      </c>
      <c r="H73" s="22"/>
      <c r="I73" s="24"/>
      <c r="J73" s="24"/>
      <c r="K73" s="22"/>
      <c r="L73" s="22"/>
    </row>
    <row r="74" s="1" customFormat="1" ht="109" customHeight="1" spans="1:12">
      <c r="A74" s="22">
        <v>60</v>
      </c>
      <c r="B74" s="26" t="s">
        <v>269</v>
      </c>
      <c r="C74" s="28" t="s">
        <v>270</v>
      </c>
      <c r="D74" s="26" t="s">
        <v>237</v>
      </c>
      <c r="E74" s="25">
        <v>424</v>
      </c>
      <c r="F74" s="26">
        <v>233.47</v>
      </c>
      <c r="G74" s="25">
        <v>60</v>
      </c>
      <c r="H74" s="26" t="s">
        <v>22</v>
      </c>
      <c r="I74" s="26" t="s">
        <v>271</v>
      </c>
      <c r="J74" s="26" t="s">
        <v>272</v>
      </c>
      <c r="K74" s="26" t="s">
        <v>273</v>
      </c>
      <c r="L74" s="26" t="s">
        <v>26</v>
      </c>
    </row>
    <row r="75" s="4" customFormat="1" ht="177" customHeight="1" spans="1:12">
      <c r="A75" s="22">
        <v>61</v>
      </c>
      <c r="B75" s="26" t="s">
        <v>274</v>
      </c>
      <c r="C75" s="28" t="s">
        <v>275</v>
      </c>
      <c r="D75" s="26" t="s">
        <v>109</v>
      </c>
      <c r="E75" s="26">
        <v>10.32</v>
      </c>
      <c r="F75" s="26">
        <v>7.7611</v>
      </c>
      <c r="G75" s="25">
        <v>1</v>
      </c>
      <c r="H75" s="26" t="s">
        <v>22</v>
      </c>
      <c r="I75" s="26" t="s">
        <v>276</v>
      </c>
      <c r="J75" s="26" t="s">
        <v>253</v>
      </c>
      <c r="K75" s="26" t="s">
        <v>56</v>
      </c>
      <c r="L75" s="26"/>
    </row>
    <row r="76" s="4" customFormat="1" ht="177" customHeight="1" spans="1:12">
      <c r="A76" s="22">
        <v>62</v>
      </c>
      <c r="B76" s="26" t="s">
        <v>277</v>
      </c>
      <c r="C76" s="28" t="s">
        <v>278</v>
      </c>
      <c r="D76" s="26" t="s">
        <v>109</v>
      </c>
      <c r="E76" s="26">
        <v>8.64</v>
      </c>
      <c r="F76" s="26">
        <v>5.4966</v>
      </c>
      <c r="G76" s="25">
        <v>1</v>
      </c>
      <c r="H76" s="26" t="s">
        <v>22</v>
      </c>
      <c r="I76" s="26" t="s">
        <v>279</v>
      </c>
      <c r="J76" s="26" t="s">
        <v>253</v>
      </c>
      <c r="K76" s="26" t="s">
        <v>56</v>
      </c>
      <c r="L76" s="26"/>
    </row>
    <row r="77" s="4" customFormat="1" ht="210" customHeight="1" spans="1:12">
      <c r="A77" s="22">
        <v>63</v>
      </c>
      <c r="B77" s="26" t="s">
        <v>280</v>
      </c>
      <c r="C77" s="28" t="s">
        <v>281</v>
      </c>
      <c r="D77" s="26" t="s">
        <v>109</v>
      </c>
      <c r="E77" s="26">
        <v>7.5484</v>
      </c>
      <c r="F77" s="26">
        <f>0.2215+1.35</f>
        <v>1.5715</v>
      </c>
      <c r="G77" s="25">
        <v>1.5</v>
      </c>
      <c r="H77" s="26" t="s">
        <v>22</v>
      </c>
      <c r="I77" s="26" t="s">
        <v>282</v>
      </c>
      <c r="J77" s="26" t="s">
        <v>253</v>
      </c>
      <c r="K77" s="26" t="s">
        <v>56</v>
      </c>
      <c r="L77" s="26"/>
    </row>
    <row r="78" s="1" customFormat="1" ht="48" customHeight="1" spans="1:12">
      <c r="A78" s="19" t="s">
        <v>283</v>
      </c>
      <c r="B78" s="21"/>
      <c r="C78" s="21"/>
      <c r="D78" s="19"/>
      <c r="E78" s="20">
        <f>SUM(E79,E85,E90,E95,E100,E105,E107)</f>
        <v>84.737331</v>
      </c>
      <c r="F78" s="20"/>
      <c r="G78" s="20">
        <f>SUM(G79,G85,G90,G95,G100,G105,G107)</f>
        <v>27.596</v>
      </c>
      <c r="H78" s="19"/>
      <c r="I78" s="21"/>
      <c r="J78" s="21"/>
      <c r="K78" s="22"/>
      <c r="L78" s="22"/>
    </row>
    <row r="79" s="1" customFormat="1" ht="38" customHeight="1" spans="1:12">
      <c r="A79" s="19" t="s">
        <v>284</v>
      </c>
      <c r="B79" s="21"/>
      <c r="C79" s="21"/>
      <c r="D79" s="19"/>
      <c r="E79" s="20">
        <f>SUM(E80:E84)</f>
        <v>10.39</v>
      </c>
      <c r="F79" s="20"/>
      <c r="G79" s="20">
        <f>SUM(G80:G84)</f>
        <v>2.67</v>
      </c>
      <c r="H79" s="22"/>
      <c r="I79" s="24"/>
      <c r="J79" s="24"/>
      <c r="K79" s="22"/>
      <c r="L79" s="22"/>
    </row>
    <row r="80" s="1" customFormat="1" ht="164" customHeight="1" spans="1:12">
      <c r="A80" s="22">
        <v>64</v>
      </c>
      <c r="B80" s="26" t="s">
        <v>285</v>
      </c>
      <c r="C80" s="28" t="s">
        <v>286</v>
      </c>
      <c r="D80" s="26" t="s">
        <v>287</v>
      </c>
      <c r="E80" s="26">
        <v>5.79</v>
      </c>
      <c r="F80" s="26" t="s">
        <v>288</v>
      </c>
      <c r="G80" s="25">
        <v>1</v>
      </c>
      <c r="H80" s="26" t="s">
        <v>154</v>
      </c>
      <c r="I80" s="24" t="s">
        <v>289</v>
      </c>
      <c r="J80" s="24" t="s">
        <v>97</v>
      </c>
      <c r="K80" s="22" t="s">
        <v>77</v>
      </c>
      <c r="L80" s="22" t="s">
        <v>26</v>
      </c>
    </row>
    <row r="81" s="3" customFormat="1" ht="146" customHeight="1" spans="1:12">
      <c r="A81" s="22">
        <v>65</v>
      </c>
      <c r="B81" s="26" t="s">
        <v>290</v>
      </c>
      <c r="C81" s="28" t="s">
        <v>291</v>
      </c>
      <c r="D81" s="26" t="s">
        <v>292</v>
      </c>
      <c r="E81" s="25">
        <v>1.5</v>
      </c>
      <c r="F81" s="25" t="s">
        <v>288</v>
      </c>
      <c r="G81" s="25">
        <v>0.4</v>
      </c>
      <c r="H81" s="26" t="s">
        <v>22</v>
      </c>
      <c r="I81" s="26" t="s">
        <v>293</v>
      </c>
      <c r="J81" s="22" t="s">
        <v>24</v>
      </c>
      <c r="K81" s="26" t="s">
        <v>30</v>
      </c>
      <c r="L81" s="26"/>
    </row>
    <row r="82" s="3" customFormat="1" ht="129" customHeight="1" spans="1:12">
      <c r="A82" s="22">
        <v>66</v>
      </c>
      <c r="B82" s="22" t="s">
        <v>294</v>
      </c>
      <c r="C82" s="24" t="s">
        <v>295</v>
      </c>
      <c r="D82" s="22" t="s">
        <v>292</v>
      </c>
      <c r="E82" s="25">
        <v>1.2</v>
      </c>
      <c r="F82" s="25" t="s">
        <v>288</v>
      </c>
      <c r="G82" s="25">
        <v>0.5</v>
      </c>
      <c r="H82" s="22" t="s">
        <v>22</v>
      </c>
      <c r="I82" s="22" t="s">
        <v>296</v>
      </c>
      <c r="J82" s="22" t="s">
        <v>24</v>
      </c>
      <c r="K82" s="22" t="s">
        <v>30</v>
      </c>
      <c r="L82" s="22" t="s">
        <v>35</v>
      </c>
    </row>
    <row r="83" s="3" customFormat="1" ht="187" customHeight="1" spans="1:12">
      <c r="A83" s="22">
        <v>67</v>
      </c>
      <c r="B83" s="26" t="s">
        <v>297</v>
      </c>
      <c r="C83" s="28" t="s">
        <v>298</v>
      </c>
      <c r="D83" s="26" t="s">
        <v>299</v>
      </c>
      <c r="E83" s="25">
        <v>1</v>
      </c>
      <c r="F83" s="25" t="s">
        <v>288</v>
      </c>
      <c r="G83" s="25">
        <v>0.37</v>
      </c>
      <c r="H83" s="26" t="s">
        <v>22</v>
      </c>
      <c r="I83" s="26" t="s">
        <v>300</v>
      </c>
      <c r="J83" s="26" t="s">
        <v>40</v>
      </c>
      <c r="K83" s="26" t="s">
        <v>41</v>
      </c>
      <c r="L83" s="26"/>
    </row>
    <row r="84" s="3" customFormat="1" ht="81" customHeight="1" spans="1:12">
      <c r="A84" s="22">
        <v>68</v>
      </c>
      <c r="B84" s="26" t="s">
        <v>301</v>
      </c>
      <c r="C84" s="28" t="s">
        <v>302</v>
      </c>
      <c r="D84" s="26" t="s">
        <v>135</v>
      </c>
      <c r="E84" s="25">
        <v>0.9</v>
      </c>
      <c r="F84" s="25" t="s">
        <v>288</v>
      </c>
      <c r="G84" s="25">
        <v>0.4</v>
      </c>
      <c r="H84" s="26" t="s">
        <v>22</v>
      </c>
      <c r="I84" s="26" t="s">
        <v>303</v>
      </c>
      <c r="J84" s="22" t="s">
        <v>24</v>
      </c>
      <c r="K84" s="22" t="s">
        <v>77</v>
      </c>
      <c r="L84" s="26"/>
    </row>
    <row r="85" s="1" customFormat="1" ht="44" customHeight="1" spans="1:12">
      <c r="A85" s="19" t="s">
        <v>304</v>
      </c>
      <c r="B85" s="21"/>
      <c r="C85" s="21"/>
      <c r="D85" s="19"/>
      <c r="E85" s="20">
        <f>SUM(E86:E89)</f>
        <v>15.340731</v>
      </c>
      <c r="F85" s="20"/>
      <c r="G85" s="20">
        <f>SUM(G86:G89)</f>
        <v>1.336</v>
      </c>
      <c r="H85" s="22"/>
      <c r="I85" s="24"/>
      <c r="J85" s="24"/>
      <c r="K85" s="22"/>
      <c r="L85" s="22"/>
    </row>
    <row r="86" s="3" customFormat="1" ht="149" customHeight="1" spans="1:12">
      <c r="A86" s="22">
        <v>69</v>
      </c>
      <c r="B86" s="26" t="s">
        <v>305</v>
      </c>
      <c r="C86" s="28" t="s">
        <v>306</v>
      </c>
      <c r="D86" s="26" t="s">
        <v>287</v>
      </c>
      <c r="E86" s="26">
        <v>10.700731</v>
      </c>
      <c r="F86" s="26" t="s">
        <v>288</v>
      </c>
      <c r="G86" s="25">
        <v>0.5</v>
      </c>
      <c r="H86" s="26" t="s">
        <v>86</v>
      </c>
      <c r="I86" s="26" t="s">
        <v>147</v>
      </c>
      <c r="J86" s="26" t="s">
        <v>147</v>
      </c>
      <c r="K86" s="26" t="s">
        <v>148</v>
      </c>
      <c r="L86" s="22" t="s">
        <v>35</v>
      </c>
    </row>
    <row r="87" s="3" customFormat="1" ht="185" customHeight="1" spans="1:12">
      <c r="A87" s="22">
        <v>70</v>
      </c>
      <c r="B87" s="26" t="s">
        <v>307</v>
      </c>
      <c r="C87" s="28" t="s">
        <v>308</v>
      </c>
      <c r="D87" s="26" t="s">
        <v>287</v>
      </c>
      <c r="E87" s="25">
        <v>3.5</v>
      </c>
      <c r="F87" s="25" t="s">
        <v>288</v>
      </c>
      <c r="G87" s="25">
        <v>0.3</v>
      </c>
      <c r="H87" s="26" t="s">
        <v>130</v>
      </c>
      <c r="I87" s="26" t="s">
        <v>136</v>
      </c>
      <c r="J87" s="26" t="s">
        <v>136</v>
      </c>
      <c r="K87" s="26" t="s">
        <v>137</v>
      </c>
      <c r="L87" s="27"/>
    </row>
    <row r="88" s="3" customFormat="1" ht="118" customHeight="1" spans="1:12">
      <c r="A88" s="22">
        <v>71</v>
      </c>
      <c r="B88" s="26" t="s">
        <v>309</v>
      </c>
      <c r="C88" s="28" t="s">
        <v>310</v>
      </c>
      <c r="D88" s="26" t="s">
        <v>311</v>
      </c>
      <c r="E88" s="26">
        <v>0.61</v>
      </c>
      <c r="F88" s="26" t="s">
        <v>288</v>
      </c>
      <c r="G88" s="26">
        <v>0.43</v>
      </c>
      <c r="H88" s="26" t="s">
        <v>154</v>
      </c>
      <c r="I88" s="26" t="s">
        <v>200</v>
      </c>
      <c r="J88" s="26" t="s">
        <v>200</v>
      </c>
      <c r="K88" s="26" t="s">
        <v>187</v>
      </c>
      <c r="L88" s="22"/>
    </row>
    <row r="89" s="3" customFormat="1" ht="56" customHeight="1" spans="1:12">
      <c r="A89" s="22">
        <v>72</v>
      </c>
      <c r="B89" s="26" t="s">
        <v>312</v>
      </c>
      <c r="C89" s="28" t="s">
        <v>313</v>
      </c>
      <c r="D89" s="26" t="s">
        <v>314</v>
      </c>
      <c r="E89" s="26">
        <v>0.53</v>
      </c>
      <c r="F89" s="26" t="s">
        <v>288</v>
      </c>
      <c r="G89" s="26">
        <v>0.106</v>
      </c>
      <c r="H89" s="26" t="s">
        <v>91</v>
      </c>
      <c r="I89" s="26" t="s">
        <v>315</v>
      </c>
      <c r="J89" s="26" t="s">
        <v>315</v>
      </c>
      <c r="K89" s="26" t="s">
        <v>316</v>
      </c>
      <c r="L89" s="22"/>
    </row>
    <row r="90" s="1" customFormat="1" ht="45" customHeight="1" spans="1:12">
      <c r="A90" s="19" t="s">
        <v>317</v>
      </c>
      <c r="B90" s="21"/>
      <c r="C90" s="21"/>
      <c r="D90" s="19"/>
      <c r="E90" s="20">
        <f>SUM(E91:E94)</f>
        <v>13.39</v>
      </c>
      <c r="F90" s="20"/>
      <c r="G90" s="20">
        <f>SUM(G91:G94)</f>
        <v>3.89</v>
      </c>
      <c r="H90" s="22"/>
      <c r="I90" s="24"/>
      <c r="J90" s="24"/>
      <c r="K90" s="22"/>
      <c r="L90" s="22"/>
    </row>
    <row r="91" s="1" customFormat="1" ht="92" customHeight="1" spans="1:12">
      <c r="A91" s="22">
        <v>73</v>
      </c>
      <c r="B91" s="26" t="s">
        <v>318</v>
      </c>
      <c r="C91" s="30" t="s">
        <v>319</v>
      </c>
      <c r="D91" s="26" t="s">
        <v>287</v>
      </c>
      <c r="E91" s="25">
        <v>8</v>
      </c>
      <c r="F91" s="26" t="s">
        <v>288</v>
      </c>
      <c r="G91" s="25">
        <v>1.5</v>
      </c>
      <c r="H91" s="26" t="s">
        <v>154</v>
      </c>
      <c r="I91" s="26" t="s">
        <v>320</v>
      </c>
      <c r="J91" s="26" t="s">
        <v>24</v>
      </c>
      <c r="K91" s="26" t="s">
        <v>321</v>
      </c>
      <c r="L91" s="22"/>
    </row>
    <row r="92" s="1" customFormat="1" ht="151" customHeight="1" spans="1:12">
      <c r="A92" s="22">
        <v>74</v>
      </c>
      <c r="B92" s="26" t="s">
        <v>322</v>
      </c>
      <c r="C92" s="30" t="s">
        <v>323</v>
      </c>
      <c r="D92" s="26" t="s">
        <v>292</v>
      </c>
      <c r="E92" s="25">
        <v>3</v>
      </c>
      <c r="F92" s="26" t="s">
        <v>288</v>
      </c>
      <c r="G92" s="25">
        <v>0.5</v>
      </c>
      <c r="H92" s="26" t="s">
        <v>154</v>
      </c>
      <c r="I92" s="26" t="s">
        <v>324</v>
      </c>
      <c r="J92" s="26" t="s">
        <v>110</v>
      </c>
      <c r="K92" s="26" t="s">
        <v>171</v>
      </c>
      <c r="L92" s="22"/>
    </row>
    <row r="93" s="3" customFormat="1" ht="151" customHeight="1" spans="1:12">
      <c r="A93" s="22">
        <v>75</v>
      </c>
      <c r="B93" s="31" t="s">
        <v>325</v>
      </c>
      <c r="C93" s="28" t="s">
        <v>326</v>
      </c>
      <c r="D93" s="22" t="s">
        <v>292</v>
      </c>
      <c r="E93" s="32">
        <v>1.5</v>
      </c>
      <c r="F93" s="33" t="s">
        <v>288</v>
      </c>
      <c r="G93" s="34">
        <v>1</v>
      </c>
      <c r="H93" s="22" t="s">
        <v>22</v>
      </c>
      <c r="I93" s="22" t="s">
        <v>327</v>
      </c>
      <c r="J93" s="22" t="s">
        <v>328</v>
      </c>
      <c r="K93" s="22" t="s">
        <v>56</v>
      </c>
      <c r="L93" s="26"/>
    </row>
    <row r="94" s="3" customFormat="1" ht="108" customHeight="1" spans="1:12">
      <c r="A94" s="22">
        <v>76</v>
      </c>
      <c r="B94" s="26" t="s">
        <v>329</v>
      </c>
      <c r="C94" s="28" t="s">
        <v>330</v>
      </c>
      <c r="D94" s="26" t="s">
        <v>311</v>
      </c>
      <c r="E94" s="26">
        <v>0.89</v>
      </c>
      <c r="F94" s="26" t="s">
        <v>288</v>
      </c>
      <c r="G94" s="25">
        <v>0.89</v>
      </c>
      <c r="H94" s="26" t="s">
        <v>22</v>
      </c>
      <c r="I94" s="26" t="s">
        <v>331</v>
      </c>
      <c r="J94" s="26" t="s">
        <v>331</v>
      </c>
      <c r="K94" s="26" t="s">
        <v>250</v>
      </c>
      <c r="L94" s="26"/>
    </row>
    <row r="95" s="1" customFormat="1" ht="50" customHeight="1" spans="1:12">
      <c r="A95" s="19" t="s">
        <v>332</v>
      </c>
      <c r="B95" s="21"/>
      <c r="C95" s="21"/>
      <c r="D95" s="19"/>
      <c r="E95" s="20">
        <f>SUM(E96:E99)</f>
        <v>11.31</v>
      </c>
      <c r="F95" s="20"/>
      <c r="G95" s="20">
        <f>SUM(G96:G99)</f>
        <v>1.8</v>
      </c>
      <c r="H95" s="22"/>
      <c r="I95" s="24"/>
      <c r="J95" s="24"/>
      <c r="K95" s="22"/>
      <c r="L95" s="22"/>
    </row>
    <row r="96" s="4" customFormat="1" ht="151" customHeight="1" spans="1:12">
      <c r="A96" s="22">
        <v>77</v>
      </c>
      <c r="B96" s="26" t="s">
        <v>333</v>
      </c>
      <c r="C96" s="28" t="s">
        <v>334</v>
      </c>
      <c r="D96" s="26" t="s">
        <v>287</v>
      </c>
      <c r="E96" s="25">
        <v>3.41</v>
      </c>
      <c r="F96" s="25" t="s">
        <v>288</v>
      </c>
      <c r="G96" s="25">
        <v>0.5</v>
      </c>
      <c r="H96" s="26" t="s">
        <v>22</v>
      </c>
      <c r="I96" s="26" t="s">
        <v>335</v>
      </c>
      <c r="J96" s="26" t="s">
        <v>229</v>
      </c>
      <c r="K96" s="26" t="s">
        <v>336</v>
      </c>
      <c r="L96" s="26" t="s">
        <v>35</v>
      </c>
    </row>
    <row r="97" s="3" customFormat="1" ht="184" customHeight="1" spans="1:12">
      <c r="A97" s="22">
        <v>78</v>
      </c>
      <c r="B97" s="26" t="s">
        <v>337</v>
      </c>
      <c r="C97" s="28" t="s">
        <v>338</v>
      </c>
      <c r="D97" s="26" t="s">
        <v>292</v>
      </c>
      <c r="E97" s="25">
        <v>4.3</v>
      </c>
      <c r="F97" s="25" t="s">
        <v>288</v>
      </c>
      <c r="G97" s="25">
        <v>0.2</v>
      </c>
      <c r="H97" s="26" t="s">
        <v>22</v>
      </c>
      <c r="I97" s="26" t="s">
        <v>339</v>
      </c>
      <c r="J97" s="26" t="s">
        <v>340</v>
      </c>
      <c r="K97" s="26" t="s">
        <v>162</v>
      </c>
      <c r="L97" s="26"/>
    </row>
    <row r="98" s="3" customFormat="1" ht="108" customHeight="1" spans="1:12">
      <c r="A98" s="22">
        <v>79</v>
      </c>
      <c r="B98" s="26" t="s">
        <v>341</v>
      </c>
      <c r="C98" s="28" t="s">
        <v>342</v>
      </c>
      <c r="D98" s="26" t="s">
        <v>287</v>
      </c>
      <c r="E98" s="25">
        <v>2.1</v>
      </c>
      <c r="F98" s="26" t="s">
        <v>288</v>
      </c>
      <c r="G98" s="25">
        <v>0.2</v>
      </c>
      <c r="H98" s="26" t="s">
        <v>343</v>
      </c>
      <c r="I98" s="26" t="s">
        <v>233</v>
      </c>
      <c r="J98" s="26" t="s">
        <v>233</v>
      </c>
      <c r="K98" s="26" t="s">
        <v>162</v>
      </c>
      <c r="L98" s="26"/>
    </row>
    <row r="99" s="1" customFormat="1" ht="167" customHeight="1" spans="1:12">
      <c r="A99" s="22">
        <v>80</v>
      </c>
      <c r="B99" s="26" t="s">
        <v>344</v>
      </c>
      <c r="C99" s="28" t="s">
        <v>345</v>
      </c>
      <c r="D99" s="26" t="s">
        <v>292</v>
      </c>
      <c r="E99" s="25">
        <v>1.5</v>
      </c>
      <c r="F99" s="26" t="s">
        <v>288</v>
      </c>
      <c r="G99" s="25">
        <v>0.9</v>
      </c>
      <c r="H99" s="26" t="s">
        <v>22</v>
      </c>
      <c r="I99" s="26" t="s">
        <v>346</v>
      </c>
      <c r="J99" s="26" t="s">
        <v>233</v>
      </c>
      <c r="K99" s="26" t="s">
        <v>321</v>
      </c>
      <c r="L99" s="26"/>
    </row>
    <row r="100" s="1" customFormat="1" ht="44" customHeight="1" spans="1:12">
      <c r="A100" s="19" t="s">
        <v>347</v>
      </c>
      <c r="B100" s="21"/>
      <c r="C100" s="21"/>
      <c r="D100" s="19"/>
      <c r="E100" s="20">
        <f>SUM(E101:E104)</f>
        <v>11.54</v>
      </c>
      <c r="F100" s="20"/>
      <c r="G100" s="20">
        <f>SUM(G101:G104)</f>
        <v>2.4</v>
      </c>
      <c r="H100" s="22"/>
      <c r="I100" s="24"/>
      <c r="J100" s="24"/>
      <c r="K100" s="22"/>
      <c r="L100" s="22"/>
    </row>
    <row r="101" s="1" customFormat="1" ht="130" customHeight="1" spans="1:12">
      <c r="A101" s="22">
        <v>81</v>
      </c>
      <c r="B101" s="22" t="s">
        <v>348</v>
      </c>
      <c r="C101" s="24" t="s">
        <v>349</v>
      </c>
      <c r="D101" s="22" t="s">
        <v>314</v>
      </c>
      <c r="E101" s="25">
        <v>7.02</v>
      </c>
      <c r="F101" s="25" t="s">
        <v>288</v>
      </c>
      <c r="G101" s="25">
        <v>1</v>
      </c>
      <c r="H101" s="22" t="s">
        <v>86</v>
      </c>
      <c r="I101" s="22" t="s">
        <v>257</v>
      </c>
      <c r="J101" s="22" t="s">
        <v>257</v>
      </c>
      <c r="K101" s="22" t="s">
        <v>137</v>
      </c>
      <c r="L101" s="22" t="s">
        <v>26</v>
      </c>
    </row>
    <row r="102" s="1" customFormat="1" ht="124" customHeight="1" spans="1:12">
      <c r="A102" s="22">
        <v>82</v>
      </c>
      <c r="B102" s="22" t="s">
        <v>350</v>
      </c>
      <c r="C102" s="24" t="s">
        <v>351</v>
      </c>
      <c r="D102" s="22" t="s">
        <v>135</v>
      </c>
      <c r="E102" s="25">
        <v>1.52</v>
      </c>
      <c r="F102" s="25" t="s">
        <v>288</v>
      </c>
      <c r="G102" s="25">
        <v>0.6</v>
      </c>
      <c r="H102" s="22" t="s">
        <v>352</v>
      </c>
      <c r="I102" s="22" t="s">
        <v>257</v>
      </c>
      <c r="J102" s="22" t="s">
        <v>257</v>
      </c>
      <c r="K102" s="22" t="s">
        <v>47</v>
      </c>
      <c r="L102" s="22"/>
    </row>
    <row r="103" s="6" customFormat="1" ht="163" customHeight="1" spans="1:12">
      <c r="A103" s="22">
        <v>83</v>
      </c>
      <c r="B103" s="22" t="s">
        <v>353</v>
      </c>
      <c r="C103" s="24" t="s">
        <v>354</v>
      </c>
      <c r="D103" s="22" t="s">
        <v>287</v>
      </c>
      <c r="E103" s="25">
        <v>1.5</v>
      </c>
      <c r="F103" s="25" t="s">
        <v>288</v>
      </c>
      <c r="G103" s="25">
        <v>0.3</v>
      </c>
      <c r="H103" s="35" t="s">
        <v>355</v>
      </c>
      <c r="I103" s="22" t="s">
        <v>356</v>
      </c>
      <c r="J103" s="22" t="s">
        <v>357</v>
      </c>
      <c r="K103" s="22" t="s">
        <v>321</v>
      </c>
      <c r="L103" s="22"/>
    </row>
    <row r="104" s="3" customFormat="1" ht="92" customHeight="1" spans="1:12">
      <c r="A104" s="22">
        <v>84</v>
      </c>
      <c r="B104" s="26" t="s">
        <v>358</v>
      </c>
      <c r="C104" s="28" t="s">
        <v>359</v>
      </c>
      <c r="D104" s="26" t="s">
        <v>292</v>
      </c>
      <c r="E104" s="25">
        <v>1.5</v>
      </c>
      <c r="F104" s="25" t="s">
        <v>288</v>
      </c>
      <c r="G104" s="25">
        <v>0.5</v>
      </c>
      <c r="H104" s="26" t="s">
        <v>86</v>
      </c>
      <c r="I104" s="24" t="s">
        <v>257</v>
      </c>
      <c r="J104" s="24" t="s">
        <v>257</v>
      </c>
      <c r="K104" s="26" t="s">
        <v>250</v>
      </c>
      <c r="L104" s="26"/>
    </row>
    <row r="105" s="3" customFormat="1" ht="51" customHeight="1" spans="1:12">
      <c r="A105" s="19" t="s">
        <v>360</v>
      </c>
      <c r="B105" s="21"/>
      <c r="C105" s="28"/>
      <c r="D105" s="26"/>
      <c r="E105" s="36">
        <f>SUM(E106)</f>
        <v>12.86</v>
      </c>
      <c r="F105" s="36"/>
      <c r="G105" s="36">
        <f>SUM(G106)</f>
        <v>7</v>
      </c>
      <c r="H105" s="26"/>
      <c r="I105" s="24"/>
      <c r="J105" s="24"/>
      <c r="K105" s="26"/>
      <c r="L105" s="26"/>
    </row>
    <row r="106" s="1" customFormat="1" ht="320" customHeight="1" spans="1:12">
      <c r="A106" s="22">
        <v>85</v>
      </c>
      <c r="B106" s="26" t="s">
        <v>361</v>
      </c>
      <c r="C106" s="28" t="s">
        <v>362</v>
      </c>
      <c r="D106" s="22" t="s">
        <v>363</v>
      </c>
      <c r="E106" s="26">
        <v>12.86</v>
      </c>
      <c r="F106" s="25" t="s">
        <v>288</v>
      </c>
      <c r="G106" s="25">
        <v>7</v>
      </c>
      <c r="H106" s="22" t="s">
        <v>364</v>
      </c>
      <c r="I106" s="24" t="s">
        <v>365</v>
      </c>
      <c r="J106" s="24" t="s">
        <v>365</v>
      </c>
      <c r="K106" s="22" t="s">
        <v>366</v>
      </c>
      <c r="L106" s="22" t="s">
        <v>26</v>
      </c>
    </row>
    <row r="107" s="1" customFormat="1" ht="39" customHeight="1" spans="1:12">
      <c r="A107" s="19" t="s">
        <v>367</v>
      </c>
      <c r="B107" s="21"/>
      <c r="C107" s="21"/>
      <c r="D107" s="19"/>
      <c r="E107" s="20">
        <f>SUM(E108:E110)</f>
        <v>9.9066</v>
      </c>
      <c r="F107" s="20"/>
      <c r="G107" s="20">
        <f>SUM(G108:G110)</f>
        <v>8.5</v>
      </c>
      <c r="H107" s="22"/>
      <c r="I107" s="24"/>
      <c r="J107" s="24"/>
      <c r="K107" s="22"/>
      <c r="L107" s="22"/>
    </row>
    <row r="108" s="1" customFormat="1" ht="147" customHeight="1" spans="1:12">
      <c r="A108" s="22">
        <v>86</v>
      </c>
      <c r="B108" s="22" t="s">
        <v>368</v>
      </c>
      <c r="C108" s="24" t="s">
        <v>369</v>
      </c>
      <c r="D108" s="22" t="s">
        <v>292</v>
      </c>
      <c r="E108" s="25">
        <v>4.8</v>
      </c>
      <c r="F108" s="25" t="s">
        <v>288</v>
      </c>
      <c r="G108" s="25">
        <v>3.9</v>
      </c>
      <c r="H108" s="26" t="s">
        <v>22</v>
      </c>
      <c r="I108" s="26" t="s">
        <v>370</v>
      </c>
      <c r="J108" s="22" t="s">
        <v>81</v>
      </c>
      <c r="K108" s="22" t="s">
        <v>71</v>
      </c>
      <c r="L108" s="22"/>
    </row>
    <row r="109" s="1" customFormat="1" ht="214" customHeight="1" spans="1:12">
      <c r="A109" s="22">
        <v>87</v>
      </c>
      <c r="B109" s="24" t="s">
        <v>371</v>
      </c>
      <c r="C109" s="24" t="s">
        <v>372</v>
      </c>
      <c r="D109" s="24" t="s">
        <v>311</v>
      </c>
      <c r="E109" s="25">
        <v>4</v>
      </c>
      <c r="F109" s="25" t="s">
        <v>288</v>
      </c>
      <c r="G109" s="25">
        <v>4</v>
      </c>
      <c r="H109" s="26" t="s">
        <v>22</v>
      </c>
      <c r="I109" s="26" t="s">
        <v>373</v>
      </c>
      <c r="J109" s="26" t="s">
        <v>357</v>
      </c>
      <c r="K109" s="22" t="s">
        <v>321</v>
      </c>
      <c r="L109" s="22"/>
    </row>
    <row r="110" s="1" customFormat="1" ht="62" customHeight="1" spans="1:12">
      <c r="A110" s="22">
        <v>88</v>
      </c>
      <c r="B110" s="22" t="s">
        <v>374</v>
      </c>
      <c r="C110" s="24" t="s">
        <v>375</v>
      </c>
      <c r="D110" s="22" t="s">
        <v>292</v>
      </c>
      <c r="E110" s="26">
        <v>1.1066</v>
      </c>
      <c r="F110" s="25" t="s">
        <v>288</v>
      </c>
      <c r="G110" s="25">
        <v>0.6</v>
      </c>
      <c r="H110" s="22" t="s">
        <v>376</v>
      </c>
      <c r="I110" s="26" t="s">
        <v>377</v>
      </c>
      <c r="J110" s="26" t="s">
        <v>272</v>
      </c>
      <c r="K110" s="22" t="s">
        <v>162</v>
      </c>
      <c r="L110" s="22" t="s">
        <v>26</v>
      </c>
    </row>
    <row r="111" s="1" customFormat="1" ht="48" customHeight="1" spans="1:12">
      <c r="A111" s="19" t="s">
        <v>378</v>
      </c>
      <c r="B111" s="21"/>
      <c r="C111" s="21"/>
      <c r="D111" s="19"/>
      <c r="E111" s="20">
        <f>SUM(E112,E115,E123,E126,E129,E134,E136,E139)</f>
        <v>623.156866</v>
      </c>
      <c r="F111" s="20"/>
      <c r="G111" s="20"/>
      <c r="H111" s="19"/>
      <c r="I111" s="21"/>
      <c r="J111" s="21"/>
      <c r="K111" s="22"/>
      <c r="L111" s="22"/>
    </row>
    <row r="112" s="1" customFormat="1" ht="41" customHeight="1" spans="1:12">
      <c r="A112" s="19" t="s">
        <v>379</v>
      </c>
      <c r="B112" s="21"/>
      <c r="C112" s="21"/>
      <c r="D112" s="19"/>
      <c r="E112" s="20">
        <f>SUM(E113:E114)</f>
        <v>3.1</v>
      </c>
      <c r="F112" s="20"/>
      <c r="G112" s="20"/>
      <c r="H112" s="19"/>
      <c r="I112" s="21"/>
      <c r="J112" s="21"/>
      <c r="K112" s="22"/>
      <c r="L112" s="22"/>
    </row>
    <row r="113" s="3" customFormat="1" ht="154" customHeight="1" spans="1:12">
      <c r="A113" s="22">
        <v>89</v>
      </c>
      <c r="B113" s="28" t="s">
        <v>380</v>
      </c>
      <c r="C113" s="28" t="s">
        <v>381</v>
      </c>
      <c r="D113" s="26" t="s">
        <v>292</v>
      </c>
      <c r="E113" s="25">
        <v>2.3</v>
      </c>
      <c r="F113" s="26" t="s">
        <v>288</v>
      </c>
      <c r="G113" s="26" t="s">
        <v>288</v>
      </c>
      <c r="H113" s="26" t="s">
        <v>343</v>
      </c>
      <c r="I113" s="26" t="s">
        <v>382</v>
      </c>
      <c r="J113" s="26" t="s">
        <v>24</v>
      </c>
      <c r="K113" s="26" t="s">
        <v>56</v>
      </c>
      <c r="L113" s="27"/>
    </row>
    <row r="114" s="1" customFormat="1" ht="219" customHeight="1" spans="1:16382">
      <c r="A114" s="22">
        <v>90</v>
      </c>
      <c r="B114" s="26" t="s">
        <v>383</v>
      </c>
      <c r="C114" s="28" t="s">
        <v>384</v>
      </c>
      <c r="D114" s="26" t="s">
        <v>287</v>
      </c>
      <c r="E114" s="25">
        <v>0.8</v>
      </c>
      <c r="F114" s="26" t="s">
        <v>288</v>
      </c>
      <c r="G114" s="26" t="s">
        <v>288</v>
      </c>
      <c r="H114" s="26" t="s">
        <v>343</v>
      </c>
      <c r="I114" s="26" t="s">
        <v>385</v>
      </c>
      <c r="J114" s="26" t="s">
        <v>385</v>
      </c>
      <c r="K114" s="22" t="s">
        <v>151</v>
      </c>
      <c r="L114" s="22"/>
      <c r="XFB114" s="3"/>
    </row>
    <row r="115" s="1" customFormat="1" ht="47" customHeight="1" spans="1:12">
      <c r="A115" s="19" t="s">
        <v>386</v>
      </c>
      <c r="B115" s="21"/>
      <c r="C115" s="21"/>
      <c r="D115" s="19"/>
      <c r="E115" s="20">
        <f>SUM(E116:E122)</f>
        <v>24.073776</v>
      </c>
      <c r="F115" s="26"/>
      <c r="G115" s="26"/>
      <c r="H115" s="22"/>
      <c r="I115" s="24"/>
      <c r="J115" s="24"/>
      <c r="K115" s="22"/>
      <c r="L115" s="22"/>
    </row>
    <row r="116" s="3" customFormat="1" ht="157" customHeight="1" spans="1:12">
      <c r="A116" s="22">
        <v>91</v>
      </c>
      <c r="B116" s="26" t="s">
        <v>387</v>
      </c>
      <c r="C116" s="28" t="s">
        <v>388</v>
      </c>
      <c r="D116" s="26" t="s">
        <v>135</v>
      </c>
      <c r="E116" s="25">
        <v>10</v>
      </c>
      <c r="F116" s="26" t="s">
        <v>288</v>
      </c>
      <c r="G116" s="26" t="s">
        <v>288</v>
      </c>
      <c r="H116" s="26" t="s">
        <v>343</v>
      </c>
      <c r="I116" s="26" t="s">
        <v>257</v>
      </c>
      <c r="J116" s="26" t="s">
        <v>257</v>
      </c>
      <c r="K116" s="26" t="s">
        <v>71</v>
      </c>
      <c r="L116" s="22" t="s">
        <v>26</v>
      </c>
    </row>
    <row r="117" s="1" customFormat="1" ht="159" customHeight="1" spans="1:12">
      <c r="A117" s="22">
        <v>92</v>
      </c>
      <c r="B117" s="26" t="s">
        <v>389</v>
      </c>
      <c r="C117" s="28" t="s">
        <v>390</v>
      </c>
      <c r="D117" s="26" t="s">
        <v>314</v>
      </c>
      <c r="E117" s="26">
        <v>4.54</v>
      </c>
      <c r="F117" s="26" t="s">
        <v>288</v>
      </c>
      <c r="G117" s="26" t="s">
        <v>288</v>
      </c>
      <c r="H117" s="26" t="s">
        <v>343</v>
      </c>
      <c r="I117" s="26" t="s">
        <v>391</v>
      </c>
      <c r="J117" s="26" t="s">
        <v>257</v>
      </c>
      <c r="K117" s="26" t="s">
        <v>171</v>
      </c>
      <c r="L117" s="22" t="s">
        <v>26</v>
      </c>
    </row>
    <row r="118" s="3" customFormat="1" ht="97" customHeight="1" spans="1:12">
      <c r="A118" s="22">
        <v>93</v>
      </c>
      <c r="B118" s="26" t="s">
        <v>392</v>
      </c>
      <c r="C118" s="28" t="s">
        <v>393</v>
      </c>
      <c r="D118" s="26" t="s">
        <v>135</v>
      </c>
      <c r="E118" s="25">
        <v>4</v>
      </c>
      <c r="F118" s="26" t="s">
        <v>288</v>
      </c>
      <c r="G118" s="26" t="s">
        <v>288</v>
      </c>
      <c r="H118" s="26" t="s">
        <v>343</v>
      </c>
      <c r="I118" s="26" t="s">
        <v>131</v>
      </c>
      <c r="J118" s="26" t="s">
        <v>131</v>
      </c>
      <c r="K118" s="26" t="s">
        <v>394</v>
      </c>
      <c r="L118" s="22"/>
    </row>
    <row r="119" s="3" customFormat="1" ht="227" customHeight="1" spans="1:12">
      <c r="A119" s="22">
        <v>94</v>
      </c>
      <c r="B119" s="26" t="s">
        <v>395</v>
      </c>
      <c r="C119" s="28" t="s">
        <v>396</v>
      </c>
      <c r="D119" s="26" t="s">
        <v>292</v>
      </c>
      <c r="E119" s="26">
        <v>2.128063</v>
      </c>
      <c r="F119" s="26" t="s">
        <v>288</v>
      </c>
      <c r="G119" s="26" t="s">
        <v>288</v>
      </c>
      <c r="H119" s="26" t="s">
        <v>343</v>
      </c>
      <c r="I119" s="26" t="s">
        <v>87</v>
      </c>
      <c r="J119" s="26" t="s">
        <v>87</v>
      </c>
      <c r="K119" s="26" t="s">
        <v>88</v>
      </c>
      <c r="L119" s="27"/>
    </row>
    <row r="120" s="3" customFormat="1" ht="234" customHeight="1" spans="1:12">
      <c r="A120" s="22">
        <v>95</v>
      </c>
      <c r="B120" s="26" t="s">
        <v>397</v>
      </c>
      <c r="C120" s="28" t="s">
        <v>398</v>
      </c>
      <c r="D120" s="26" t="s">
        <v>287</v>
      </c>
      <c r="E120" s="26">
        <v>1.445713</v>
      </c>
      <c r="F120" s="26" t="s">
        <v>288</v>
      </c>
      <c r="G120" s="26" t="s">
        <v>288</v>
      </c>
      <c r="H120" s="26" t="s">
        <v>343</v>
      </c>
      <c r="I120" s="26" t="s">
        <v>399</v>
      </c>
      <c r="J120" s="26" t="s">
        <v>399</v>
      </c>
      <c r="K120" s="26" t="s">
        <v>250</v>
      </c>
      <c r="L120" s="22" t="s">
        <v>35</v>
      </c>
    </row>
    <row r="121" s="3" customFormat="1" ht="170" customHeight="1" spans="1:12">
      <c r="A121" s="22">
        <v>96</v>
      </c>
      <c r="B121" s="22" t="s">
        <v>400</v>
      </c>
      <c r="C121" s="24" t="s">
        <v>401</v>
      </c>
      <c r="D121" s="22" t="s">
        <v>287</v>
      </c>
      <c r="E121" s="26">
        <v>0.99</v>
      </c>
      <c r="F121" s="26" t="s">
        <v>288</v>
      </c>
      <c r="G121" s="26" t="s">
        <v>288</v>
      </c>
      <c r="H121" s="26" t="s">
        <v>343</v>
      </c>
      <c r="I121" s="22" t="s">
        <v>136</v>
      </c>
      <c r="J121" s="22" t="s">
        <v>136</v>
      </c>
      <c r="K121" s="22" t="s">
        <v>137</v>
      </c>
      <c r="L121" s="22"/>
    </row>
    <row r="122" s="3" customFormat="1" ht="250" customHeight="1" spans="1:12">
      <c r="A122" s="22">
        <v>97</v>
      </c>
      <c r="B122" s="26" t="s">
        <v>402</v>
      </c>
      <c r="C122" s="28" t="s">
        <v>403</v>
      </c>
      <c r="D122" s="26" t="s">
        <v>292</v>
      </c>
      <c r="E122" s="26">
        <v>0.97</v>
      </c>
      <c r="F122" s="26" t="s">
        <v>288</v>
      </c>
      <c r="G122" s="26" t="s">
        <v>288</v>
      </c>
      <c r="H122" s="26" t="s">
        <v>343</v>
      </c>
      <c r="I122" s="26" t="s">
        <v>404</v>
      </c>
      <c r="J122" s="26" t="s">
        <v>404</v>
      </c>
      <c r="K122" s="26" t="s">
        <v>405</v>
      </c>
      <c r="L122" s="26"/>
    </row>
    <row r="123" s="1" customFormat="1" ht="44" customHeight="1" spans="1:12">
      <c r="A123" s="19" t="s">
        <v>406</v>
      </c>
      <c r="B123" s="21"/>
      <c r="C123" s="21"/>
      <c r="D123" s="19"/>
      <c r="E123" s="20">
        <f>SUM(E124:E125)</f>
        <v>7.38</v>
      </c>
      <c r="F123" s="20"/>
      <c r="G123" s="20"/>
      <c r="H123" s="19"/>
      <c r="I123" s="21"/>
      <c r="J123" s="21"/>
      <c r="K123" s="22"/>
      <c r="L123" s="22"/>
    </row>
    <row r="124" s="3" customFormat="1" ht="180" customHeight="1" spans="1:12">
      <c r="A124" s="25">
        <v>98</v>
      </c>
      <c r="B124" s="26" t="s">
        <v>407</v>
      </c>
      <c r="C124" s="28" t="s">
        <v>408</v>
      </c>
      <c r="D124" s="26" t="s">
        <v>135</v>
      </c>
      <c r="E124" s="25">
        <v>3.2</v>
      </c>
      <c r="F124" s="26" t="s">
        <v>288</v>
      </c>
      <c r="G124" s="26" t="s">
        <v>288</v>
      </c>
      <c r="H124" s="26" t="s">
        <v>343</v>
      </c>
      <c r="I124" s="26" t="s">
        <v>409</v>
      </c>
      <c r="J124" s="26" t="s">
        <v>110</v>
      </c>
      <c r="K124" s="26" t="s">
        <v>171</v>
      </c>
      <c r="L124" s="27"/>
    </row>
    <row r="125" s="3" customFormat="1" ht="229" customHeight="1" spans="1:12">
      <c r="A125" s="25">
        <v>99</v>
      </c>
      <c r="B125" s="26" t="s">
        <v>410</v>
      </c>
      <c r="C125" s="28" t="s">
        <v>411</v>
      </c>
      <c r="D125" s="26" t="s">
        <v>287</v>
      </c>
      <c r="E125" s="26">
        <v>4.18</v>
      </c>
      <c r="F125" s="26" t="s">
        <v>288</v>
      </c>
      <c r="G125" s="26" t="s">
        <v>288</v>
      </c>
      <c r="H125" s="26" t="s">
        <v>343</v>
      </c>
      <c r="I125" s="26" t="s">
        <v>404</v>
      </c>
      <c r="J125" s="26" t="s">
        <v>404</v>
      </c>
      <c r="K125" s="26" t="s">
        <v>405</v>
      </c>
      <c r="L125" s="26"/>
    </row>
    <row r="126" s="1" customFormat="1" ht="49" customHeight="1" spans="1:12">
      <c r="A126" s="19" t="s">
        <v>412</v>
      </c>
      <c r="B126" s="21"/>
      <c r="C126" s="24"/>
      <c r="D126" s="22"/>
      <c r="E126" s="20">
        <f>SUM(E127:E128)</f>
        <v>33.13</v>
      </c>
      <c r="F126" s="26"/>
      <c r="G126" s="26"/>
      <c r="H126" s="22"/>
      <c r="I126" s="24"/>
      <c r="J126" s="24"/>
      <c r="K126" s="22"/>
      <c r="L126" s="22"/>
    </row>
    <row r="127" s="3" customFormat="1" ht="213" customHeight="1" spans="1:12">
      <c r="A127" s="22">
        <v>100</v>
      </c>
      <c r="B127" s="22" t="s">
        <v>413</v>
      </c>
      <c r="C127" s="24" t="s">
        <v>414</v>
      </c>
      <c r="D127" s="22" t="s">
        <v>314</v>
      </c>
      <c r="E127" s="25">
        <v>30</v>
      </c>
      <c r="F127" s="26" t="s">
        <v>288</v>
      </c>
      <c r="G127" s="26" t="s">
        <v>288</v>
      </c>
      <c r="H127" s="26" t="s">
        <v>343</v>
      </c>
      <c r="I127" s="22" t="s">
        <v>257</v>
      </c>
      <c r="J127" s="22" t="s">
        <v>257</v>
      </c>
      <c r="K127" s="22" t="s">
        <v>187</v>
      </c>
      <c r="L127" s="22" t="s">
        <v>26</v>
      </c>
    </row>
    <row r="128" s="3" customFormat="1" ht="248" customHeight="1" spans="1:12">
      <c r="A128" s="22">
        <v>101</v>
      </c>
      <c r="B128" s="22" t="s">
        <v>415</v>
      </c>
      <c r="C128" s="24" t="s">
        <v>416</v>
      </c>
      <c r="D128" s="22" t="s">
        <v>287</v>
      </c>
      <c r="E128" s="26">
        <v>3.13</v>
      </c>
      <c r="F128" s="26" t="s">
        <v>288</v>
      </c>
      <c r="G128" s="26" t="s">
        <v>288</v>
      </c>
      <c r="H128" s="26" t="s">
        <v>343</v>
      </c>
      <c r="I128" s="22" t="s">
        <v>40</v>
      </c>
      <c r="J128" s="22" t="s">
        <v>40</v>
      </c>
      <c r="K128" s="22" t="s">
        <v>41</v>
      </c>
      <c r="L128" s="22" t="s">
        <v>35</v>
      </c>
    </row>
    <row r="129" s="1" customFormat="1" ht="57" customHeight="1" spans="1:12">
      <c r="A129" s="19" t="s">
        <v>417</v>
      </c>
      <c r="B129" s="21"/>
      <c r="C129" s="21"/>
      <c r="D129" s="19"/>
      <c r="E129" s="20">
        <f>SUM(E130:E133)</f>
        <v>8.496826</v>
      </c>
      <c r="F129" s="20"/>
      <c r="G129" s="20"/>
      <c r="H129" s="19"/>
      <c r="I129" s="21"/>
      <c r="J129" s="21"/>
      <c r="K129" s="22"/>
      <c r="L129" s="22"/>
    </row>
    <row r="130" s="3" customFormat="1" ht="184" customHeight="1" spans="1:12">
      <c r="A130" s="22">
        <v>102</v>
      </c>
      <c r="B130" s="26" t="s">
        <v>418</v>
      </c>
      <c r="C130" s="28" t="s">
        <v>419</v>
      </c>
      <c r="D130" s="26" t="s">
        <v>287</v>
      </c>
      <c r="E130" s="25">
        <v>4</v>
      </c>
      <c r="F130" s="26" t="s">
        <v>288</v>
      </c>
      <c r="G130" s="26" t="s">
        <v>288</v>
      </c>
      <c r="H130" s="26" t="s">
        <v>343</v>
      </c>
      <c r="I130" s="26" t="s">
        <v>420</v>
      </c>
      <c r="J130" s="26" t="s">
        <v>244</v>
      </c>
      <c r="K130" s="26" t="s">
        <v>246</v>
      </c>
      <c r="L130" s="26"/>
    </row>
    <row r="131" s="3" customFormat="1" ht="219" customHeight="1" spans="1:12">
      <c r="A131" s="22">
        <v>103</v>
      </c>
      <c r="B131" s="26" t="s">
        <v>421</v>
      </c>
      <c r="C131" s="28" t="s">
        <v>422</v>
      </c>
      <c r="D131" s="26" t="s">
        <v>287</v>
      </c>
      <c r="E131" s="26">
        <v>1.8974</v>
      </c>
      <c r="F131" s="26" t="s">
        <v>288</v>
      </c>
      <c r="G131" s="26" t="s">
        <v>288</v>
      </c>
      <c r="H131" s="26" t="s">
        <v>343</v>
      </c>
      <c r="I131" s="26" t="s">
        <v>423</v>
      </c>
      <c r="J131" s="26" t="s">
        <v>423</v>
      </c>
      <c r="K131" s="26" t="s">
        <v>424</v>
      </c>
      <c r="L131" s="26"/>
    </row>
    <row r="132" s="5" customFormat="1" ht="305" customHeight="1" spans="1:12">
      <c r="A132" s="22">
        <v>104</v>
      </c>
      <c r="B132" s="26" t="s">
        <v>425</v>
      </c>
      <c r="C132" s="28" t="s">
        <v>426</v>
      </c>
      <c r="D132" s="26" t="s">
        <v>292</v>
      </c>
      <c r="E132" s="26">
        <v>1.599426</v>
      </c>
      <c r="F132" s="26" t="s">
        <v>288</v>
      </c>
      <c r="G132" s="26" t="s">
        <v>288</v>
      </c>
      <c r="H132" s="26" t="s">
        <v>343</v>
      </c>
      <c r="I132" s="26" t="s">
        <v>224</v>
      </c>
      <c r="J132" s="26" t="s">
        <v>224</v>
      </c>
      <c r="K132" s="26" t="s">
        <v>151</v>
      </c>
      <c r="L132" s="26" t="s">
        <v>35</v>
      </c>
    </row>
    <row r="133" s="3" customFormat="1" ht="110" customHeight="1" spans="1:12">
      <c r="A133" s="22">
        <v>105</v>
      </c>
      <c r="B133" s="26" t="s">
        <v>427</v>
      </c>
      <c r="C133" s="28" t="s">
        <v>428</v>
      </c>
      <c r="D133" s="26" t="s">
        <v>314</v>
      </c>
      <c r="E133" s="25">
        <v>1</v>
      </c>
      <c r="F133" s="25" t="s">
        <v>288</v>
      </c>
      <c r="G133" s="26" t="s">
        <v>288</v>
      </c>
      <c r="H133" s="26" t="s">
        <v>343</v>
      </c>
      <c r="I133" s="26" t="s">
        <v>315</v>
      </c>
      <c r="J133" s="26" t="s">
        <v>315</v>
      </c>
      <c r="K133" s="26" t="s">
        <v>316</v>
      </c>
      <c r="L133" s="26"/>
    </row>
    <row r="134" s="1" customFormat="1" ht="44" customHeight="1" spans="1:12">
      <c r="A134" s="19" t="s">
        <v>429</v>
      </c>
      <c r="B134" s="21"/>
      <c r="C134" s="21"/>
      <c r="D134" s="19"/>
      <c r="E134" s="20">
        <f>SUM(E135)</f>
        <v>4.518488</v>
      </c>
      <c r="F134" s="20"/>
      <c r="G134" s="20"/>
      <c r="H134" s="19"/>
      <c r="I134" s="21"/>
      <c r="J134" s="21"/>
      <c r="K134" s="22"/>
      <c r="L134" s="22"/>
    </row>
    <row r="135" s="3" customFormat="1" ht="262" customHeight="1" spans="1:12">
      <c r="A135" s="22">
        <v>106</v>
      </c>
      <c r="B135" s="26" t="s">
        <v>430</v>
      </c>
      <c r="C135" s="28" t="s">
        <v>431</v>
      </c>
      <c r="D135" s="26" t="s">
        <v>292</v>
      </c>
      <c r="E135" s="26">
        <v>4.518488</v>
      </c>
      <c r="F135" s="26" t="s">
        <v>288</v>
      </c>
      <c r="G135" s="26" t="s">
        <v>288</v>
      </c>
      <c r="H135" s="26" t="s">
        <v>343</v>
      </c>
      <c r="I135" s="26" t="s">
        <v>432</v>
      </c>
      <c r="J135" s="26" t="s">
        <v>432</v>
      </c>
      <c r="K135" s="26" t="s">
        <v>433</v>
      </c>
      <c r="L135" s="26"/>
    </row>
    <row r="136" s="1" customFormat="1" ht="49" customHeight="1" spans="1:12">
      <c r="A136" s="19" t="s">
        <v>434</v>
      </c>
      <c r="B136" s="21"/>
      <c r="C136" s="21"/>
      <c r="D136" s="19"/>
      <c r="E136" s="20">
        <f>SUM(E137:E138)</f>
        <v>5.827776</v>
      </c>
      <c r="F136" s="20"/>
      <c r="G136" s="20"/>
      <c r="H136" s="19"/>
      <c r="I136" s="21"/>
      <c r="J136" s="21"/>
      <c r="K136" s="22"/>
      <c r="L136" s="22"/>
    </row>
    <row r="137" s="1" customFormat="1" ht="152" customHeight="1" spans="1:12">
      <c r="A137" s="37" t="s">
        <v>435</v>
      </c>
      <c r="B137" s="26" t="s">
        <v>436</v>
      </c>
      <c r="C137" s="28" t="s">
        <v>437</v>
      </c>
      <c r="D137" s="26" t="s">
        <v>287</v>
      </c>
      <c r="E137" s="26">
        <v>3.25</v>
      </c>
      <c r="F137" s="26" t="s">
        <v>288</v>
      </c>
      <c r="G137" s="26" t="s">
        <v>288</v>
      </c>
      <c r="H137" s="26" t="s">
        <v>343</v>
      </c>
      <c r="I137" s="26" t="s">
        <v>438</v>
      </c>
      <c r="J137" s="26" t="s">
        <v>257</v>
      </c>
      <c r="K137" s="26" t="s">
        <v>88</v>
      </c>
      <c r="L137" s="26" t="s">
        <v>26</v>
      </c>
    </row>
    <row r="138" s="3" customFormat="1" ht="211" customHeight="1" spans="1:12">
      <c r="A138" s="22">
        <v>108</v>
      </c>
      <c r="B138" s="26" t="s">
        <v>439</v>
      </c>
      <c r="C138" s="28" t="s">
        <v>440</v>
      </c>
      <c r="D138" s="26" t="s">
        <v>292</v>
      </c>
      <c r="E138" s="26">
        <v>2.577776</v>
      </c>
      <c r="F138" s="26" t="s">
        <v>288</v>
      </c>
      <c r="G138" s="26" t="s">
        <v>288</v>
      </c>
      <c r="H138" s="26" t="s">
        <v>343</v>
      </c>
      <c r="I138" s="26" t="s">
        <v>87</v>
      </c>
      <c r="J138" s="26" t="s">
        <v>87</v>
      </c>
      <c r="K138" s="26" t="s">
        <v>88</v>
      </c>
      <c r="L138" s="27"/>
    </row>
    <row r="139" s="1" customFormat="1" ht="43" customHeight="1" spans="1:12">
      <c r="A139" s="19" t="s">
        <v>268</v>
      </c>
      <c r="B139" s="21"/>
      <c r="C139" s="21"/>
      <c r="D139" s="19"/>
      <c r="E139" s="20">
        <f>SUM(E140:E143)</f>
        <v>536.63</v>
      </c>
      <c r="F139" s="20"/>
      <c r="G139" s="20"/>
      <c r="H139" s="19"/>
      <c r="I139" s="21"/>
      <c r="J139" s="21"/>
      <c r="K139" s="22"/>
      <c r="L139" s="22"/>
    </row>
    <row r="140" s="1" customFormat="1" ht="86" customHeight="1" spans="1:12">
      <c r="A140" s="22">
        <v>109</v>
      </c>
      <c r="B140" s="26" t="s">
        <v>441</v>
      </c>
      <c r="C140" s="28" t="s">
        <v>442</v>
      </c>
      <c r="D140" s="26" t="s">
        <v>443</v>
      </c>
      <c r="E140" s="25">
        <v>507</v>
      </c>
      <c r="F140" s="26" t="s">
        <v>288</v>
      </c>
      <c r="G140" s="26" t="s">
        <v>288</v>
      </c>
      <c r="H140" s="26" t="s">
        <v>343</v>
      </c>
      <c r="I140" s="26" t="s">
        <v>271</v>
      </c>
      <c r="J140" s="26" t="s">
        <v>272</v>
      </c>
      <c r="K140" s="26" t="s">
        <v>273</v>
      </c>
      <c r="L140" s="26" t="s">
        <v>26</v>
      </c>
    </row>
    <row r="141" s="1" customFormat="1" ht="122" customHeight="1" spans="1:12">
      <c r="A141" s="22">
        <v>110</v>
      </c>
      <c r="B141" s="26" t="s">
        <v>444</v>
      </c>
      <c r="C141" s="28" t="s">
        <v>445</v>
      </c>
      <c r="D141" s="26" t="s">
        <v>135</v>
      </c>
      <c r="E141" s="26">
        <v>23.27</v>
      </c>
      <c r="F141" s="26" t="s">
        <v>288</v>
      </c>
      <c r="G141" s="26" t="s">
        <v>288</v>
      </c>
      <c r="H141" s="26" t="s">
        <v>343</v>
      </c>
      <c r="I141" s="25" t="s">
        <v>288</v>
      </c>
      <c r="J141" s="26" t="s">
        <v>272</v>
      </c>
      <c r="K141" s="26" t="s">
        <v>446</v>
      </c>
      <c r="L141" s="26"/>
    </row>
    <row r="142" s="1" customFormat="1" ht="122" customHeight="1" spans="1:12">
      <c r="A142" s="22">
        <v>111</v>
      </c>
      <c r="B142" s="26" t="s">
        <v>447</v>
      </c>
      <c r="C142" s="28" t="s">
        <v>448</v>
      </c>
      <c r="D142" s="26" t="s">
        <v>292</v>
      </c>
      <c r="E142" s="26">
        <v>3.36</v>
      </c>
      <c r="F142" s="26" t="s">
        <v>288</v>
      </c>
      <c r="G142" s="26" t="s">
        <v>288</v>
      </c>
      <c r="H142" s="26" t="s">
        <v>343</v>
      </c>
      <c r="I142" s="26" t="s">
        <v>449</v>
      </c>
      <c r="J142" s="26" t="s">
        <v>87</v>
      </c>
      <c r="K142" s="26" t="s">
        <v>88</v>
      </c>
      <c r="L142" s="26"/>
    </row>
    <row r="143" s="3" customFormat="1" ht="144" customHeight="1" spans="1:12">
      <c r="A143" s="22">
        <v>112</v>
      </c>
      <c r="B143" s="26" t="s">
        <v>450</v>
      </c>
      <c r="C143" s="28" t="s">
        <v>451</v>
      </c>
      <c r="D143" s="26" t="s">
        <v>292</v>
      </c>
      <c r="E143" s="25">
        <v>3</v>
      </c>
      <c r="F143" s="26" t="s">
        <v>288</v>
      </c>
      <c r="G143" s="26" t="s">
        <v>288</v>
      </c>
      <c r="H143" s="26" t="s">
        <v>343</v>
      </c>
      <c r="I143" s="26" t="s">
        <v>452</v>
      </c>
      <c r="J143" s="26" t="s">
        <v>244</v>
      </c>
      <c r="K143" s="26" t="s">
        <v>246</v>
      </c>
      <c r="L143" s="26"/>
    </row>
  </sheetData>
  <autoFilter xmlns:etc="http://www.wps.cn/officeDocument/2017/etCustomData" ref="A3:R143" etc:filterBottomFollowUsedRange="0">
    <extLst/>
  </autoFilter>
  <mergeCells count="41">
    <mergeCell ref="A1:L1"/>
    <mergeCell ref="H2:L2"/>
    <mergeCell ref="G3:H3"/>
    <mergeCell ref="A5:B5"/>
    <mergeCell ref="A6:B6"/>
    <mergeCell ref="A7:B7"/>
    <mergeCell ref="A21:B21"/>
    <mergeCell ref="A42:B42"/>
    <mergeCell ref="A54:B54"/>
    <mergeCell ref="A59:B59"/>
    <mergeCell ref="A63:B63"/>
    <mergeCell ref="A68:B68"/>
    <mergeCell ref="A73:B73"/>
    <mergeCell ref="A78:B78"/>
    <mergeCell ref="A79:B79"/>
    <mergeCell ref="A85:B85"/>
    <mergeCell ref="A90:B90"/>
    <mergeCell ref="A95:B95"/>
    <mergeCell ref="A100:B100"/>
    <mergeCell ref="A105:B105"/>
    <mergeCell ref="A107:B107"/>
    <mergeCell ref="A111:B111"/>
    <mergeCell ref="A112:B112"/>
    <mergeCell ref="A115:B115"/>
    <mergeCell ref="A123:B123"/>
    <mergeCell ref="A126:B126"/>
    <mergeCell ref="A129:B129"/>
    <mergeCell ref="A134:B134"/>
    <mergeCell ref="A136:B136"/>
    <mergeCell ref="A139:B139"/>
    <mergeCell ref="A3:A4"/>
    <mergeCell ref="B3:B4"/>
    <mergeCell ref="C3:C4"/>
    <mergeCell ref="D3:D4"/>
    <mergeCell ref="E3:E4"/>
    <mergeCell ref="F3:F4"/>
    <mergeCell ref="I3:I4"/>
    <mergeCell ref="J3:J4"/>
    <mergeCell ref="K3:K4"/>
    <mergeCell ref="L3:L4"/>
    <mergeCell ref="M3:M4"/>
  </mergeCells>
  <conditionalFormatting sqref="B91">
    <cfRule type="duplicateValues" dxfId="0" priority="6"/>
  </conditionalFormatting>
  <conditionalFormatting sqref="B93">
    <cfRule type="duplicateValues" dxfId="0" priority="2"/>
  </conditionalFormatting>
  <conditionalFormatting sqref="B94">
    <cfRule type="duplicateValues" dxfId="0" priority="3"/>
  </conditionalFormatting>
  <conditionalFormatting sqref="B105">
    <cfRule type="duplicateValues" dxfId="0" priority="1"/>
  </conditionalFormatting>
  <conditionalFormatting sqref="B1:B90 B95:B104 B92 B106:B1048576">
    <cfRule type="duplicateValues" dxfId="0" priority="8"/>
  </conditionalFormatting>
  <printOptions horizontalCentered="1"/>
  <pageMargins left="0.432638888888889" right="0.393055555555556" top="0.393055555555556" bottom="0.354166666666667" header="0.472222222222222" footer="0.156944444444444"/>
  <pageSetup paperSize="9" firstPageNumber="3" orientation="landscape" useFirstPageNumber="1" horizontalDpi="6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10" sqref="E10"/>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Company>liu</Company>
  <Application>Microsoft Excel</Application>
  <HeadingPairs>
    <vt:vector size="2" baseType="variant">
      <vt:variant>
        <vt:lpstr>工作表</vt:lpstr>
      </vt:variant>
      <vt:variant>
        <vt:i4>3</vt:i4>
      </vt:variant>
    </vt:vector>
  </HeadingPairs>
  <TitlesOfParts>
    <vt:vector size="3" baseType="lpstr">
      <vt:lpstr>Sheet1</vt: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FtpDown</dc:creator>
  <cp:lastModifiedBy>鬼鬼别秀</cp:lastModifiedBy>
  <dcterms:created xsi:type="dcterms:W3CDTF">2017-12-06T20:52:00Z</dcterms:created>
  <cp:lastPrinted>2020-04-24T10:44:00Z</cp:lastPrinted>
  <dcterms:modified xsi:type="dcterms:W3CDTF">2026-04-02T02:54:20Z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KSOReadingLayout">
    <vt:bool>false</vt:bool>
  </property>
  <property fmtid="{D5CDD505-2E9C-101B-9397-08002B2CF9AE}" pid="4" name="ICV">
    <vt:lpwstr>D0C88F2B40304A1CB7A3C5B4416F60D8_13</vt:lpwstr>
  </property>
  <property fmtid="{D5CDD505-2E9C-101B-9397-08002B2CF9AE}" pid="5" name="CalculationRule">
    <vt:i4>0</vt:i4>
  </property>
</Properties>
</file>