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240" windowHeight="1188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25725"/>
</workbook>
</file>

<file path=xl/calcChain.xml><?xml version="1.0" encoding="utf-8"?>
<calcChain xmlns="http://schemas.openxmlformats.org/spreadsheetml/2006/main">
  <c r="B20" i="3"/>
  <c r="D9" i="5"/>
  <c r="B9"/>
  <c r="B24" i="2"/>
  <c r="B30" s="1"/>
</calcChain>
</file>

<file path=xl/sharedStrings.xml><?xml version="1.0" encoding="utf-8"?>
<sst xmlns="http://schemas.openxmlformats.org/spreadsheetml/2006/main" count="104" uniqueCount="91">
  <si>
    <t>单位名称：</t>
  </si>
  <si>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</si>
  <si>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</si>
  <si>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</si>
  <si>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</si>
  <si>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</si>
  <si>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</si>
  <si>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</si>
  <si>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</si>
  <si>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</si>
  <si>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</si>
  <si>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</si>
  <si>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</si>
  <si>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</si>
  <si>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</si>
  <si>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</si>
  <si>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</si>
  <si>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</si>
  <si>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</si>
  <si>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</si>
  <si>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</si>
  <si>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</si>
  <si>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</si>
  <si>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</si>
  <si>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</si>
  <si>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</si>
  <si>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</si>
  <si>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</si>
  <si>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</si>
  <si>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</si>
  <si>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</si>
  <si>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</si>
  <si>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</si>
  <si>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</si>
  <si>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</si>
  <si>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</si>
  <si>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</si>
  <si>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</si>
  <si>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</si>
  <si>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</si>
  <si>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</si>
  <si>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</si>
  <si>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</si>
  <si>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</si>
  <si>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</si>
  <si>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</si>
  <si>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</si>
  <si>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</si>
  <si>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</si>
  <si>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</si>
  <si>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</si>
  <si>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</si>
  <si>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</si>
  <si>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</si>
  <si>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</si>
  <si>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</si>
  <si>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</si>
  <si>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</si>
  <si>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</si>
  <si>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</si>
  <si>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单位名称：廉江市环境卫生管理处</t>
    <phoneticPr fontId="23" type="noConversion"/>
  </si>
  <si>
    <t>单位名称：廉江市环境卫生管理处</t>
    <phoneticPr fontId="23" type="noConversion"/>
  </si>
  <si>
    <t>廉江市环境卫生管理处</t>
  </si>
  <si>
    <t>廉江市环境卫生管理处</t>
    <phoneticPr fontId="23" type="noConversion"/>
  </si>
  <si>
    <t>合计</t>
    <phoneticPr fontId="23" type="noConversion"/>
  </si>
  <si>
    <t>合      计</t>
    <phoneticPr fontId="23" type="noConversion"/>
  </si>
  <si>
    <t>301职工福利支出</t>
    <phoneticPr fontId="23" type="noConversion"/>
  </si>
  <si>
    <t>30101基本工资</t>
    <phoneticPr fontId="23" type="noConversion"/>
  </si>
  <si>
    <t>30102津贴补贴</t>
    <phoneticPr fontId="23" type="noConversion"/>
  </si>
  <si>
    <t>30107绩效工资</t>
    <phoneticPr fontId="23" type="noConversion"/>
  </si>
  <si>
    <t>30113住房公积金</t>
    <phoneticPr fontId="23" type="noConversion"/>
  </si>
  <si>
    <t>302商品和服务支出</t>
    <phoneticPr fontId="23" type="noConversion"/>
  </si>
  <si>
    <t>30201办公费</t>
    <phoneticPr fontId="23" type="noConversion"/>
  </si>
  <si>
    <t>30205水费</t>
    <phoneticPr fontId="23" type="noConversion"/>
  </si>
  <si>
    <t>30206电费</t>
    <phoneticPr fontId="23" type="noConversion"/>
  </si>
  <si>
    <t>30207邮电费</t>
    <phoneticPr fontId="23" type="noConversion"/>
  </si>
  <si>
    <t>30239其他交通费</t>
    <phoneticPr fontId="23" type="noConversion"/>
  </si>
  <si>
    <t>303对个人和家庭的补贴</t>
    <phoneticPr fontId="23" type="noConversion"/>
  </si>
  <si>
    <t>30302退休费</t>
    <phoneticPr fontId="23" type="noConversion"/>
  </si>
  <si>
    <t>30305生活补助</t>
    <phoneticPr fontId="23" type="noConversion"/>
  </si>
  <si>
    <t>合      计</t>
    <phoneticPr fontId="23" type="noConversion"/>
  </si>
  <si>
    <t>确保城区干净、卫生。</t>
    <phoneticPr fontId="23" type="noConversion"/>
  </si>
  <si>
    <t>万家美服务有限公司承包费</t>
    <phoneticPr fontId="23" type="noConversion"/>
  </si>
  <si>
    <t>垃圾场运行费</t>
    <phoneticPr fontId="23" type="noConversion"/>
  </si>
  <si>
    <t>公厕用水</t>
    <phoneticPr fontId="23" type="noConversion"/>
  </si>
  <si>
    <t>公厕维修费</t>
    <phoneticPr fontId="23" type="noConversion"/>
  </si>
  <si>
    <t>垃圾场污染赔偿</t>
    <phoneticPr fontId="23" type="noConversion"/>
  </si>
  <si>
    <t>收费电脑维护</t>
    <phoneticPr fontId="23" type="noConversion"/>
  </si>
  <si>
    <t>劳务费</t>
    <phoneticPr fontId="23" type="noConversion"/>
  </si>
  <si>
    <t>其他商品和服务支出</t>
    <phoneticPr fontId="23" type="noConversion"/>
  </si>
  <si>
    <t>维修（护）费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</si>
</sst>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9" fillId="0" borderId="11" xfId="25" applyNumberFormat="1" applyFont="1" applyFill="1" applyBorder="1" applyAlignment="1" applyProtection="1">
      <alignment horizontal="left" vertical="center"/>
    </xf>
    <xf numFmtId="40" fontId="29" fillId="0" borderId="12" xfId="25" applyNumberFormat="1" applyFont="1" applyFill="1" applyBorder="1" applyAlignment="1" applyProtection="1">
      <alignment horizontal="right" vertical="center"/>
    </xf>
    <xf numFmtId="49" fontId="29" fillId="0" borderId="11" xfId="25" applyNumberFormat="1" applyFont="1" applyFill="1" applyBorder="1" applyAlignment="1" applyProtection="1">
      <alignment horizontal="center" vertical="center"/>
    </xf>
    <xf numFmtId="0" fontId="1" fillId="0" borderId="12" xfId="26" applyFont="1" applyBorder="1" applyAlignment="1">
      <alignment vertical="center"/>
    </xf>
    <xf numFmtId="0" fontId="0" fillId="0" borderId="12" xfId="0" applyBorder="1" applyAlignment="1">
      <alignment horizontal="right" vertical="center"/>
    </xf>
    <xf numFmtId="176" fontId="0" fillId="0" borderId="12" xfId="0" applyNumberFormat="1" applyBorder="1">
      <alignment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" fillId="0" borderId="13" xfId="25" applyFont="1" applyBorder="1" applyAlignment="1">
      <alignment horizontal="center" vertical="center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19" workbookViewId="0">
      <selection activeCell="L16" sqref="L16"/>
    </sheetView>
  </sheetViews>
  <sheetFormatPr defaultRowHeight="13.5"/>
  <cols>
    <col min="1" max="2" width="29.25" customWidth="1"/>
  </cols>
  <sheetData>
    <row r="1" spans="1:2" ht="59.25" customHeight="1">
      <c r="A1" s="23" t="s">
        <v>12</v>
      </c>
      <c r="B1" s="23"/>
    </row>
    <row r="2" spans="1:2" ht="22.5" customHeight="1">
      <c r="A2" t="s">
        <v>60</v>
      </c>
      <c r="B2" s="13" t="s">
        <v>13</v>
      </c>
    </row>
    <row r="3" spans="1:2" ht="21" customHeight="1">
      <c r="A3" s="15" t="s">
        <v>15</v>
      </c>
      <c r="B3" s="15" t="s">
        <v>14</v>
      </c>
    </row>
    <row r="4" spans="1:2" ht="27" customHeight="1">
      <c r="A4" s="12" t="s">
        <v>16</v>
      </c>
      <c r="B4" s="12">
        <v>1114.58</v>
      </c>
    </row>
    <row r="5" spans="1:2" ht="27" customHeight="1">
      <c r="A5" s="12" t="s">
        <v>17</v>
      </c>
      <c r="B5" s="12">
        <v>514.66999999999996</v>
      </c>
    </row>
    <row r="6" spans="1:2" ht="27" customHeight="1">
      <c r="A6" s="12" t="s">
        <v>18</v>
      </c>
      <c r="B6" s="12">
        <v>14.34</v>
      </c>
    </row>
    <row r="7" spans="1:2" ht="27" customHeight="1">
      <c r="A7" s="12" t="s">
        <v>19</v>
      </c>
      <c r="B7" s="12">
        <v>585.57000000000005</v>
      </c>
    </row>
    <row r="8" spans="1:2" ht="27" customHeight="1">
      <c r="A8" s="12" t="s">
        <v>20</v>
      </c>
      <c r="B8" s="12"/>
    </row>
    <row r="9" spans="1:2" ht="27" customHeight="1">
      <c r="A9" s="12"/>
      <c r="B9" s="12"/>
    </row>
    <row r="10" spans="1:2" ht="27" customHeight="1">
      <c r="A10" s="12" t="s">
        <v>21</v>
      </c>
      <c r="B10" s="12">
        <v>3321.24</v>
      </c>
    </row>
    <row r="11" spans="1:2" ht="27" customHeight="1">
      <c r="A11" s="12" t="s">
        <v>22</v>
      </c>
      <c r="B11" s="22">
        <v>66</v>
      </c>
    </row>
    <row r="12" spans="1:2" ht="27" customHeight="1">
      <c r="A12" s="12" t="s">
        <v>23</v>
      </c>
      <c r="B12" s="12">
        <v>3255.24</v>
      </c>
    </row>
    <row r="13" spans="1:2" ht="27" customHeight="1">
      <c r="A13" s="12" t="s">
        <v>24</v>
      </c>
      <c r="B13" s="12"/>
    </row>
    <row r="14" spans="1:2" ht="27" customHeight="1">
      <c r="A14" s="12" t="s">
        <v>25</v>
      </c>
      <c r="B14" s="12"/>
    </row>
    <row r="15" spans="1:2" ht="27" customHeight="1">
      <c r="A15" s="12" t="s">
        <v>26</v>
      </c>
      <c r="B15" s="12"/>
    </row>
    <row r="16" spans="1:2" ht="27" customHeight="1">
      <c r="A16" s="12" t="s">
        <v>27</v>
      </c>
      <c r="B16" s="12"/>
    </row>
    <row r="17" spans="1:2" ht="27" customHeight="1">
      <c r="A17" s="12" t="s">
        <v>28</v>
      </c>
      <c r="B17" s="12"/>
    </row>
    <row r="18" spans="1:2" ht="27" customHeight="1">
      <c r="A18" s="12" t="s">
        <v>29</v>
      </c>
      <c r="B18" s="12"/>
    </row>
    <row r="19" spans="1:2" ht="27" customHeight="1">
      <c r="A19" s="12" t="s">
        <v>30</v>
      </c>
      <c r="B19" s="12"/>
    </row>
    <row r="20" spans="1:2" ht="27" customHeight="1">
      <c r="A20" s="12" t="s">
        <v>31</v>
      </c>
      <c r="B20" s="12"/>
    </row>
    <row r="21" spans="1:2" ht="27" customHeight="1">
      <c r="A21" s="12"/>
      <c r="B21" s="12"/>
    </row>
    <row r="22" spans="1:2" ht="27" customHeight="1">
      <c r="A22" s="12" t="s">
        <v>32</v>
      </c>
      <c r="B22" s="12"/>
    </row>
    <row r="23" spans="1:2" ht="27" customHeight="1">
      <c r="A23" s="12"/>
      <c r="B23" s="12"/>
    </row>
    <row r="24" spans="1:2" ht="27" customHeight="1">
      <c r="A24" s="15" t="s">
        <v>33</v>
      </c>
      <c r="B24" s="12">
        <f>SUM(B22,B10,B4)</f>
        <v>4435.82</v>
      </c>
    </row>
    <row r="25" spans="1:2" ht="27" customHeight="1">
      <c r="A25" s="12"/>
      <c r="B25" s="12"/>
    </row>
    <row r="26" spans="1:2" ht="27" customHeight="1">
      <c r="A26" s="12" t="s">
        <v>34</v>
      </c>
      <c r="B26" s="12"/>
    </row>
    <row r="27" spans="1:2" ht="27" customHeight="1">
      <c r="A27" s="12" t="s">
        <v>35</v>
      </c>
      <c r="B27" s="12"/>
    </row>
    <row r="28" spans="1:2" ht="27" customHeight="1">
      <c r="A28" s="12" t="s">
        <v>36</v>
      </c>
      <c r="B28" s="12"/>
    </row>
    <row r="29" spans="1:2" ht="27" customHeight="1">
      <c r="A29" s="12"/>
      <c r="B29" s="12"/>
    </row>
    <row r="30" spans="1:2" ht="27" customHeight="1">
      <c r="A30" s="15" t="s">
        <v>37</v>
      </c>
      <c r="B30" s="12">
        <f>SUM(B24,B26,B27,B28)</f>
        <v>4435.82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9" sqref="B9"/>
    </sheetView>
  </sheetViews>
  <sheetFormatPr defaultRowHeight="13.5"/>
  <cols>
    <col min="1" max="4" width="25.625" customWidth="1"/>
  </cols>
  <sheetData>
    <row r="1" spans="1:4" ht="32.25" customHeight="1">
      <c r="A1" s="23" t="s">
        <v>45</v>
      </c>
      <c r="B1" s="23"/>
      <c r="C1" s="23"/>
      <c r="D1" s="23"/>
    </row>
    <row r="2" spans="1:4" ht="27" customHeight="1">
      <c r="A2" t="s">
        <v>61</v>
      </c>
      <c r="D2" s="13" t="s">
        <v>46</v>
      </c>
    </row>
    <row r="3" spans="1:4" ht="39" customHeight="1">
      <c r="A3" s="24" t="s">
        <v>57</v>
      </c>
      <c r="B3" s="25"/>
      <c r="C3" s="24" t="s">
        <v>58</v>
      </c>
      <c r="D3" s="25"/>
    </row>
    <row r="4" spans="1:4" ht="39" customHeight="1">
      <c r="A4" s="16" t="s">
        <v>59</v>
      </c>
      <c r="B4" s="16" t="s">
        <v>53</v>
      </c>
      <c r="C4" s="16" t="s">
        <v>59</v>
      </c>
      <c r="D4" s="16" t="s">
        <v>54</v>
      </c>
    </row>
    <row r="5" spans="1:4" ht="36" customHeight="1">
      <c r="A5" s="12" t="s">
        <v>48</v>
      </c>
      <c r="B5" s="12">
        <v>4435.82</v>
      </c>
      <c r="C5" s="12" t="s">
        <v>47</v>
      </c>
      <c r="D5" s="12">
        <v>4435.82</v>
      </c>
    </row>
    <row r="6" spans="1:4" ht="36" customHeight="1">
      <c r="A6" s="12" t="s">
        <v>50</v>
      </c>
      <c r="B6" s="12"/>
      <c r="C6" s="12" t="s">
        <v>49</v>
      </c>
      <c r="D6" s="12"/>
    </row>
    <row r="7" spans="1:4" ht="36" customHeight="1">
      <c r="A7" s="12" t="s">
        <v>52</v>
      </c>
      <c r="B7" s="12"/>
      <c r="C7" s="12" t="s">
        <v>51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55</v>
      </c>
      <c r="B9" s="21">
        <f>SUM(B5:B7)</f>
        <v>4435.82</v>
      </c>
      <c r="C9" s="16" t="s">
        <v>56</v>
      </c>
      <c r="D9" s="12">
        <f>SUM(D5:D7)</f>
        <v>4435.82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tabSelected="1" workbookViewId="0">
      <selection activeCell="B5" sqref="B5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6" t="s">
        <v>44</v>
      </c>
      <c r="B1" s="26"/>
    </row>
    <row r="2" spans="1:2" ht="21.75" customHeight="1">
      <c r="A2" t="s">
        <v>60</v>
      </c>
      <c r="B2" s="13" t="s">
        <v>38</v>
      </c>
    </row>
    <row r="3" spans="1:2" ht="27" customHeight="1">
      <c r="A3" s="14" t="s">
        <v>39</v>
      </c>
      <c r="B3" s="14" t="s">
        <v>40</v>
      </c>
    </row>
    <row r="4" spans="1:2" ht="27" customHeight="1">
      <c r="A4" s="12" t="s">
        <v>88</v>
      </c>
      <c r="B4" s="12">
        <v>3255.24</v>
      </c>
    </row>
    <row r="5" spans="1:2" ht="27" customHeight="1">
      <c r="A5" s="12" t="s">
        <v>90</v>
      </c>
      <c r="B5" s="22">
        <v>13</v>
      </c>
    </row>
    <row r="6" spans="1:2" ht="27" customHeight="1">
      <c r="A6" s="12" t="s">
        <v>89</v>
      </c>
      <c r="B6" s="22">
        <v>53</v>
      </c>
    </row>
    <row r="7" spans="1:2" ht="27" customHeight="1">
      <c r="A7" s="12"/>
      <c r="B7" s="22"/>
    </row>
    <row r="8" spans="1:2" ht="27" customHeight="1">
      <c r="A8" s="12"/>
      <c r="B8" s="22"/>
    </row>
    <row r="9" spans="1:2" ht="27" customHeight="1">
      <c r="A9" s="12"/>
      <c r="B9" s="22"/>
    </row>
    <row r="10" spans="1:2" ht="27" customHeight="1">
      <c r="A10" s="12"/>
      <c r="B10" s="12"/>
    </row>
    <row r="11" spans="1:2" ht="27" customHeight="1">
      <c r="A11" s="12"/>
      <c r="B11" s="12"/>
    </row>
    <row r="12" spans="1:2" ht="27" customHeight="1">
      <c r="A12" s="12"/>
      <c r="B12" s="12"/>
    </row>
    <row r="13" spans="1:2" ht="27" customHeight="1">
      <c r="A13" s="12"/>
      <c r="B13" s="12"/>
    </row>
    <row r="14" spans="1:2" ht="27" customHeight="1">
      <c r="A14" s="12"/>
      <c r="B14" s="12"/>
    </row>
    <row r="15" spans="1:2" ht="27" customHeight="1">
      <c r="A15" s="12"/>
      <c r="B15" s="12"/>
    </row>
    <row r="16" spans="1:2" ht="27" customHeight="1">
      <c r="A16" s="12"/>
      <c r="B16" s="12"/>
    </row>
    <row r="17" spans="1:2" ht="27" customHeight="1">
      <c r="A17" s="12"/>
      <c r="B17" s="12"/>
    </row>
    <row r="18" spans="1:2" ht="27" customHeight="1">
      <c r="A18" s="12"/>
      <c r="B18" s="12"/>
    </row>
    <row r="19" spans="1:2" ht="27" customHeight="1">
      <c r="A19" s="12"/>
      <c r="B19" s="12"/>
    </row>
    <row r="20" spans="1:2" ht="27" customHeight="1">
      <c r="A20" s="16" t="s">
        <v>65</v>
      </c>
      <c r="B20" s="12">
        <f>SUM(B4:B19)</f>
        <v>3321.24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opLeftCell="A3" workbookViewId="0">
      <selection activeCell="D6" sqref="D6:D23"/>
    </sheetView>
  </sheetViews>
  <sheetFormatPr defaultRowHeight="13.5"/>
  <cols>
    <col min="1" max="1" width="18" customWidth="1"/>
    <col min="2" max="2" width="9.875" customWidth="1"/>
    <col min="3" max="3" width="9.125" customWidth="1"/>
    <col min="4" max="4" width="13.5" customWidth="1"/>
    <col min="5" max="5" width="9.5" customWidth="1"/>
    <col min="6" max="6" width="11.25" customWidth="1"/>
    <col min="7" max="8" width="7.875" customWidth="1"/>
  </cols>
  <sheetData>
    <row r="1" spans="1:8" ht="22.5">
      <c r="A1" s="2" t="s">
        <v>41</v>
      </c>
      <c r="B1" s="3"/>
      <c r="C1" s="3"/>
      <c r="D1" s="3"/>
      <c r="E1" s="3"/>
      <c r="F1" s="3"/>
      <c r="G1" s="3"/>
      <c r="H1" s="3"/>
    </row>
    <row r="2" spans="1:8" ht="21.75" customHeight="1">
      <c r="A2" s="2"/>
      <c r="B2" s="3"/>
      <c r="C2" s="3"/>
      <c r="D2" s="3"/>
      <c r="E2" s="3"/>
      <c r="F2" s="3"/>
      <c r="G2" s="3"/>
      <c r="H2" s="3"/>
    </row>
    <row r="3" spans="1:8" ht="19.5" customHeight="1">
      <c r="A3" s="4" t="s">
        <v>0</v>
      </c>
      <c r="B3" s="27" t="s">
        <v>63</v>
      </c>
      <c r="C3" s="27"/>
      <c r="D3" s="27"/>
      <c r="E3" s="5"/>
      <c r="F3" s="5"/>
      <c r="G3" s="5"/>
      <c r="H3" s="11" t="s">
        <v>1</v>
      </c>
    </row>
    <row r="4" spans="1:8" ht="23.25" customHeight="1">
      <c r="A4" s="30" t="s">
        <v>42</v>
      </c>
      <c r="B4" s="32" t="s">
        <v>2</v>
      </c>
      <c r="C4" s="32" t="s">
        <v>3</v>
      </c>
      <c r="D4" s="32"/>
      <c r="E4" s="32"/>
      <c r="F4" s="32"/>
      <c r="G4" s="32" t="s">
        <v>4</v>
      </c>
      <c r="H4" s="33" t="s">
        <v>5</v>
      </c>
    </row>
    <row r="5" spans="1:8" ht="28.5">
      <c r="A5" s="31"/>
      <c r="B5" s="32"/>
      <c r="C5" s="6" t="s">
        <v>7</v>
      </c>
      <c r="D5" s="6" t="s">
        <v>8</v>
      </c>
      <c r="E5" s="6" t="s">
        <v>9</v>
      </c>
      <c r="F5" s="6" t="s">
        <v>10</v>
      </c>
      <c r="G5" s="32"/>
      <c r="H5" s="34"/>
    </row>
    <row r="6" spans="1:8" ht="27" customHeight="1">
      <c r="A6" s="17" t="s">
        <v>66</v>
      </c>
      <c r="B6" s="18">
        <v>514.66999999999996</v>
      </c>
      <c r="C6" s="18">
        <v>514.66999999999996</v>
      </c>
      <c r="D6" s="18">
        <v>514.66999999999996</v>
      </c>
      <c r="E6" s="8"/>
      <c r="F6" s="8"/>
      <c r="G6" s="8"/>
      <c r="H6" s="8"/>
    </row>
    <row r="7" spans="1:8" ht="27" customHeight="1">
      <c r="A7" s="17" t="s">
        <v>67</v>
      </c>
      <c r="B7" s="8">
        <v>219.28</v>
      </c>
      <c r="C7" s="8">
        <v>219.28</v>
      </c>
      <c r="D7" s="8">
        <v>219.28</v>
      </c>
      <c r="E7" s="8"/>
      <c r="F7" s="8"/>
      <c r="G7" s="8"/>
      <c r="H7" s="8"/>
    </row>
    <row r="8" spans="1:8" ht="27" customHeight="1">
      <c r="A8" s="17" t="s">
        <v>68</v>
      </c>
      <c r="B8" s="8">
        <v>194.68</v>
      </c>
      <c r="C8" s="8">
        <v>194.68</v>
      </c>
      <c r="D8" s="8">
        <v>194.68</v>
      </c>
      <c r="E8" s="8"/>
      <c r="F8" s="8"/>
      <c r="G8" s="8"/>
      <c r="H8" s="8"/>
    </row>
    <row r="9" spans="1:8" ht="27" customHeight="1">
      <c r="A9" s="17" t="s">
        <v>69</v>
      </c>
      <c r="B9" s="8">
        <v>64.27</v>
      </c>
      <c r="C9" s="8">
        <v>64.27</v>
      </c>
      <c r="D9" s="8">
        <v>64.27</v>
      </c>
      <c r="E9" s="8"/>
      <c r="F9" s="8"/>
      <c r="G9" s="8"/>
      <c r="H9" s="8"/>
    </row>
    <row r="10" spans="1:8" ht="27" customHeight="1">
      <c r="A10" s="17" t="s">
        <v>70</v>
      </c>
      <c r="B10" s="8">
        <v>36.44</v>
      </c>
      <c r="C10" s="8">
        <v>36.44</v>
      </c>
      <c r="D10" s="8">
        <v>36.44</v>
      </c>
      <c r="E10" s="8"/>
      <c r="F10" s="8"/>
      <c r="G10" s="8"/>
      <c r="H10" s="8"/>
    </row>
    <row r="11" spans="1:8" ht="27" customHeight="1">
      <c r="A11" s="17" t="s">
        <v>71</v>
      </c>
      <c r="B11" s="8">
        <v>14.34</v>
      </c>
      <c r="C11" s="8">
        <v>14.34</v>
      </c>
      <c r="D11" s="8">
        <v>14.34</v>
      </c>
      <c r="E11" s="8"/>
      <c r="F11" s="8"/>
      <c r="G11" s="8"/>
      <c r="H11" s="8"/>
    </row>
    <row r="12" spans="1:8" ht="27" customHeight="1">
      <c r="A12" s="17" t="s">
        <v>72</v>
      </c>
      <c r="B12" s="8">
        <v>5.36</v>
      </c>
      <c r="C12" s="8">
        <v>5.36</v>
      </c>
      <c r="D12" s="8">
        <v>5.36</v>
      </c>
      <c r="E12" s="8"/>
      <c r="F12" s="8"/>
      <c r="G12" s="8"/>
      <c r="H12" s="8"/>
    </row>
    <row r="13" spans="1:8" ht="27" customHeight="1">
      <c r="A13" s="17" t="s">
        <v>73</v>
      </c>
      <c r="B13" s="8">
        <v>0.31</v>
      </c>
      <c r="C13" s="8">
        <v>0.31</v>
      </c>
      <c r="D13" s="8">
        <v>0.31</v>
      </c>
      <c r="E13" s="8"/>
      <c r="F13" s="8"/>
      <c r="G13" s="8"/>
      <c r="H13" s="8"/>
    </row>
    <row r="14" spans="1:8" ht="27" customHeight="1">
      <c r="A14" s="17" t="s">
        <v>74</v>
      </c>
      <c r="B14" s="8">
        <v>6.03</v>
      </c>
      <c r="C14" s="8">
        <v>6.03</v>
      </c>
      <c r="D14" s="8">
        <v>6.03</v>
      </c>
      <c r="E14" s="8"/>
      <c r="F14" s="8"/>
      <c r="G14" s="8"/>
      <c r="H14" s="8"/>
    </row>
    <row r="15" spans="1:8" ht="27" customHeight="1">
      <c r="A15" s="17" t="s">
        <v>75</v>
      </c>
      <c r="B15" s="8">
        <v>1.44</v>
      </c>
      <c r="C15" s="8">
        <v>1.44</v>
      </c>
      <c r="D15" s="8">
        <v>1.44</v>
      </c>
      <c r="E15" s="8"/>
      <c r="F15" s="8"/>
      <c r="G15" s="8"/>
      <c r="H15" s="8"/>
    </row>
    <row r="16" spans="1:8" ht="27" customHeight="1">
      <c r="A16" s="17" t="s">
        <v>76</v>
      </c>
      <c r="B16" s="8">
        <v>1.2</v>
      </c>
      <c r="C16" s="8">
        <v>1.2</v>
      </c>
      <c r="D16" s="8">
        <v>1.2</v>
      </c>
      <c r="E16" s="8"/>
      <c r="F16" s="8"/>
      <c r="G16" s="8"/>
      <c r="H16" s="8"/>
    </row>
    <row r="17" spans="1:8" ht="27" customHeight="1">
      <c r="A17" s="17" t="s">
        <v>77</v>
      </c>
      <c r="B17" s="8">
        <v>585.57000000000005</v>
      </c>
      <c r="C17" s="8">
        <v>585.57000000000005</v>
      </c>
      <c r="D17" s="8">
        <v>585.57000000000005</v>
      </c>
      <c r="E17" s="8"/>
      <c r="F17" s="8"/>
      <c r="G17" s="8"/>
      <c r="H17" s="8"/>
    </row>
    <row r="18" spans="1:8" ht="27" customHeight="1">
      <c r="A18" s="17" t="s">
        <v>78</v>
      </c>
      <c r="B18" s="8">
        <v>585.35</v>
      </c>
      <c r="C18" s="8">
        <v>585.35</v>
      </c>
      <c r="D18" s="8">
        <v>585.35</v>
      </c>
      <c r="E18" s="8"/>
      <c r="F18" s="8"/>
      <c r="G18" s="8"/>
      <c r="H18" s="8"/>
    </row>
    <row r="19" spans="1:8" ht="27" customHeight="1">
      <c r="A19" s="17" t="s">
        <v>79</v>
      </c>
      <c r="B19" s="8">
        <v>0.22</v>
      </c>
      <c r="C19" s="8">
        <v>0.22</v>
      </c>
      <c r="D19" s="8">
        <v>0.22</v>
      </c>
      <c r="E19" s="8"/>
      <c r="F19" s="8"/>
      <c r="G19" s="8"/>
      <c r="H19" s="8"/>
    </row>
    <row r="20" spans="1:8" ht="27" customHeight="1">
      <c r="A20" s="17"/>
      <c r="B20" s="8"/>
      <c r="C20" s="8"/>
      <c r="D20" s="8"/>
      <c r="E20" s="8"/>
      <c r="F20" s="8"/>
      <c r="G20" s="8"/>
      <c r="H20" s="8"/>
    </row>
    <row r="21" spans="1:8" ht="27" customHeight="1">
      <c r="A21" s="17"/>
      <c r="B21" s="8"/>
      <c r="C21" s="8"/>
      <c r="D21" s="8"/>
      <c r="E21" s="8"/>
      <c r="F21" s="8"/>
      <c r="G21" s="8"/>
      <c r="H21" s="8"/>
    </row>
    <row r="22" spans="1:8" ht="27" customHeight="1">
      <c r="A22" s="17"/>
      <c r="B22" s="8"/>
      <c r="C22" s="8"/>
      <c r="D22" s="8"/>
      <c r="E22" s="8"/>
      <c r="F22" s="8"/>
      <c r="G22" s="8"/>
      <c r="H22" s="8"/>
    </row>
    <row r="23" spans="1:8" ht="27" customHeight="1">
      <c r="A23" s="19" t="s">
        <v>80</v>
      </c>
      <c r="B23" s="8">
        <v>1114.58</v>
      </c>
      <c r="C23" s="8">
        <v>1114.58</v>
      </c>
      <c r="D23" s="8">
        <v>1114.58</v>
      </c>
      <c r="E23" s="8"/>
      <c r="F23" s="8"/>
      <c r="G23" s="8"/>
      <c r="H23" s="8"/>
    </row>
    <row r="24" spans="1:8">
      <c r="A24" s="28"/>
      <c r="B24" s="28"/>
      <c r="C24" s="28"/>
      <c r="D24" s="28"/>
      <c r="E24" s="28"/>
      <c r="F24" s="28"/>
      <c r="G24" s="28"/>
      <c r="H24" s="28"/>
    </row>
    <row r="25" spans="1:8">
      <c r="A25" s="29"/>
      <c r="B25" s="29"/>
      <c r="C25" s="29"/>
      <c r="D25" s="29"/>
      <c r="E25" s="29"/>
      <c r="F25" s="29"/>
      <c r="G25" s="29"/>
      <c r="H25" s="29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</sheetData>
  <mergeCells count="7">
    <mergeCell ref="B3:D3"/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E14" sqref="E14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43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24.75" customHeight="1">
      <c r="A3" s="4" t="s">
        <v>0</v>
      </c>
      <c r="B3" s="27" t="s">
        <v>62</v>
      </c>
      <c r="C3" s="27"/>
      <c r="D3" s="5"/>
      <c r="E3" s="5"/>
      <c r="F3" s="5"/>
      <c r="G3" s="5"/>
      <c r="H3" s="35" t="s">
        <v>1</v>
      </c>
      <c r="I3" s="35"/>
    </row>
    <row r="4" spans="1:9" ht="23.25" customHeight="1">
      <c r="A4" s="30" t="s">
        <v>42</v>
      </c>
      <c r="B4" s="32" t="s">
        <v>2</v>
      </c>
      <c r="C4" s="32" t="s">
        <v>3</v>
      </c>
      <c r="D4" s="32"/>
      <c r="E4" s="32"/>
      <c r="F4" s="32"/>
      <c r="G4" s="32" t="s">
        <v>4</v>
      </c>
      <c r="H4" s="33" t="s">
        <v>5</v>
      </c>
      <c r="I4" s="36" t="s">
        <v>6</v>
      </c>
    </row>
    <row r="5" spans="1:9" ht="28.5">
      <c r="A5" s="31"/>
      <c r="B5" s="32"/>
      <c r="C5" s="6" t="s">
        <v>7</v>
      </c>
      <c r="D5" s="6" t="s">
        <v>8</v>
      </c>
      <c r="E5" s="6" t="s">
        <v>9</v>
      </c>
      <c r="F5" s="6" t="s">
        <v>10</v>
      </c>
      <c r="G5" s="32"/>
      <c r="H5" s="34"/>
      <c r="I5" s="37"/>
    </row>
    <row r="6" spans="1:9" ht="27" customHeight="1">
      <c r="A6" s="12" t="s">
        <v>82</v>
      </c>
      <c r="B6" s="12">
        <v>3255.24</v>
      </c>
      <c r="C6" s="12">
        <v>3255.24</v>
      </c>
      <c r="D6" s="12">
        <v>3255.24</v>
      </c>
      <c r="E6" s="8"/>
      <c r="F6" s="8"/>
      <c r="G6" s="8"/>
      <c r="H6" s="8"/>
      <c r="I6" s="20" t="s">
        <v>81</v>
      </c>
    </row>
    <row r="7" spans="1:9" ht="27" customHeight="1">
      <c r="A7" s="12" t="s">
        <v>83</v>
      </c>
      <c r="B7" s="22">
        <v>10</v>
      </c>
      <c r="C7" s="22">
        <v>10</v>
      </c>
      <c r="D7" s="22">
        <v>10</v>
      </c>
      <c r="E7" s="8"/>
      <c r="F7" s="8"/>
      <c r="G7" s="8"/>
      <c r="H7" s="8"/>
      <c r="I7" s="9"/>
    </row>
    <row r="8" spans="1:9" ht="27" customHeight="1">
      <c r="A8" s="12" t="s">
        <v>84</v>
      </c>
      <c r="B8" s="22">
        <v>40</v>
      </c>
      <c r="C8" s="22">
        <v>40</v>
      </c>
      <c r="D8" s="22">
        <v>40</v>
      </c>
      <c r="E8" s="8"/>
      <c r="F8" s="8"/>
      <c r="G8" s="8"/>
      <c r="H8" s="8"/>
      <c r="I8" s="9"/>
    </row>
    <row r="9" spans="1:9" ht="27" customHeight="1">
      <c r="A9" s="12" t="s">
        <v>85</v>
      </c>
      <c r="B9" s="22">
        <v>10</v>
      </c>
      <c r="C9" s="22">
        <v>10</v>
      </c>
      <c r="D9" s="22">
        <v>10</v>
      </c>
      <c r="E9" s="8"/>
      <c r="F9" s="8"/>
      <c r="G9" s="8"/>
      <c r="H9" s="8"/>
      <c r="I9" s="9"/>
    </row>
    <row r="10" spans="1:9" ht="27" customHeight="1">
      <c r="A10" s="12" t="s">
        <v>86</v>
      </c>
      <c r="B10" s="22">
        <v>3</v>
      </c>
      <c r="C10" s="22">
        <v>3</v>
      </c>
      <c r="D10" s="22">
        <v>3</v>
      </c>
      <c r="E10" s="8"/>
      <c r="F10" s="8"/>
      <c r="G10" s="8"/>
      <c r="H10" s="8"/>
      <c r="I10" s="9"/>
    </row>
    <row r="11" spans="1:9" ht="27" customHeight="1">
      <c r="A11" s="12" t="s">
        <v>87</v>
      </c>
      <c r="B11" s="22">
        <v>3</v>
      </c>
      <c r="C11" s="22">
        <v>3</v>
      </c>
      <c r="D11" s="22">
        <v>3</v>
      </c>
      <c r="E11" s="8"/>
      <c r="F11" s="8"/>
      <c r="G11" s="8"/>
      <c r="H11" s="8"/>
      <c r="I11" s="9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9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9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9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9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9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 t="s">
        <v>64</v>
      </c>
      <c r="B23" s="8">
        <v>3321.24</v>
      </c>
      <c r="C23" s="8">
        <v>3321.24</v>
      </c>
      <c r="D23" s="8">
        <v>3321.24</v>
      </c>
      <c r="E23" s="8"/>
      <c r="F23" s="8"/>
      <c r="G23" s="8"/>
      <c r="H23" s="8"/>
      <c r="I23" s="9"/>
    </row>
    <row r="24" spans="1:9">
      <c r="A24" s="28" t="s">
        <v>11</v>
      </c>
      <c r="B24" s="28"/>
      <c r="C24" s="28"/>
      <c r="D24" s="28"/>
      <c r="E24" s="28"/>
      <c r="F24" s="28"/>
      <c r="G24" s="28"/>
      <c r="H24" s="28"/>
      <c r="I24" s="28"/>
    </row>
    <row r="25" spans="1:9">
      <c r="A25" s="29"/>
      <c r="B25" s="29"/>
      <c r="C25" s="29"/>
      <c r="D25" s="29"/>
      <c r="E25" s="29"/>
      <c r="F25" s="29"/>
      <c r="G25" s="29"/>
      <c r="H25" s="29"/>
      <c r="I25" s="29"/>
    </row>
    <row r="26" spans="1:9">
      <c r="A26" s="29"/>
      <c r="B26" s="29"/>
      <c r="C26" s="29"/>
      <c r="D26" s="29"/>
      <c r="E26" s="29"/>
      <c r="F26" s="29"/>
      <c r="G26" s="29"/>
      <c r="H26" s="29"/>
      <c r="I26" s="29"/>
    </row>
    <row r="27" spans="1:9">
      <c r="A27" s="29"/>
      <c r="B27" s="29"/>
      <c r="C27" s="29"/>
      <c r="D27" s="29"/>
      <c r="E27" s="29"/>
      <c r="F27" s="29"/>
      <c r="G27" s="29"/>
      <c r="H27" s="29"/>
      <c r="I27" s="29"/>
    </row>
  </sheetData>
  <mergeCells count="9">
    <mergeCell ref="A24:I27"/>
    <mergeCell ref="H3:I3"/>
    <mergeCell ref="A4:A5"/>
    <mergeCell ref="B4:B5"/>
    <mergeCell ref="C4:F4"/>
    <mergeCell ref="G4:G5"/>
    <mergeCell ref="H4:H5"/>
    <mergeCell ref="I4:I5"/>
    <mergeCell ref="B3:C3"/>
  </mergeCells>
  <phoneticPr fontId="23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2018-03-06T03:27:59Z</cp:lastPrinted>
  <dcterms:created xsi:type="dcterms:W3CDTF">2018-03-05T01:23:03Z</dcterms:created>
  <dcterms:modified xsi:type="dcterms:W3CDTF">2018-03-13T09:15:45Z</dcterms:modified>
</cp:coreProperties>
</file>