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993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B6" i="4" l="1"/>
  <c r="D9" i="5"/>
  <c r="B9" i="5"/>
  <c r="B30" i="2"/>
  <c r="B24" i="2"/>
  <c r="B10" i="2"/>
  <c r="B4" i="2"/>
</calcChain>
</file>

<file path=xl/sharedStrings.xml><?xml version="1.0" encoding="utf-8"?>
<sst xmlns="http://schemas.openxmlformats.org/spreadsheetml/2006/main" count="101" uniqueCount="74">
  <si>
    <t>支出总体情况表</t>
  </si>
  <si>
    <t>单位名称：中共廉江市委宣传部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</si>
  <si>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</si>
  <si>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</si>
  <si>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</si>
  <si>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</si>
  <si>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</si>
  <si>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</si>
  <si>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</si>
  <si>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</si>
  <si>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</si>
  <si>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</si>
  <si>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</si>
  <si>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</si>
  <si>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</si>
  <si>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</si>
  <si>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</si>
  <si>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</si>
  <si>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</si>
  <si>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</si>
  <si>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</si>
  <si>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</si>
  <si>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</si>
  <si>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</si>
  <si>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</si>
  <si>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</si>
  <si>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</si>
  <si>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</si>
  <si>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</si>
  <si>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</si>
  <si>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</si>
  <si>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</si>
  <si>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</si>
  <si>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</si>
  <si>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</si>
  <si>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</si>
  <si>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</si>
  <si>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</si>
  <si>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[30299]其他商品和服务支出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</si>
  <si>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</si>
  <si>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</si>
  <si>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</si>
  <si>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</si>
  <si>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</si>
  <si>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</si>
  <si>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</si>
  <si>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</si>
  <si>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</si>
  <si>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r>
      <rPr>
        <sz val="11"/>
        <rFont val="宋体"/>
        <charset val="134"/>
      </rPr>
      <t>一、工资福利支出（</t>
    </r>
    <r>
      <rPr>
        <u/>
        <sz val="11"/>
        <rFont val="宋体"/>
        <charset val="134"/>
      </rPr>
      <t xml:space="preserve"> 12 </t>
    </r>
    <r>
      <rPr>
        <sz val="11"/>
        <rFont val="宋体"/>
        <charset val="134"/>
      </rPr>
      <t>人）</t>
    </r>
  </si>
  <si>
    <t xml:space="preserve">    基本工资</t>
  </si>
  <si>
    <t xml:space="preserve">    津贴补贴</t>
  </si>
  <si>
    <t xml:space="preserve">    奖金</t>
  </si>
  <si>
    <t xml:space="preserve">    住房公积金</t>
  </si>
  <si>
    <t xml:space="preserve">    事业单位绩效工资</t>
  </si>
  <si>
    <t xml:space="preserve">    其他工资福利支出</t>
  </si>
  <si>
    <t>二、一般商品和服务支出</t>
  </si>
  <si>
    <t xml:space="preserve">    日常公共经费支出（公务费）</t>
  </si>
  <si>
    <t xml:space="preserve">    邮电费（电话费）</t>
  </si>
  <si>
    <t xml:space="preserve">    交通费（汽车费）</t>
  </si>
  <si>
    <t>对个人和家庭的补助支出</t>
  </si>
  <si>
    <r>
      <rPr>
        <sz val="10"/>
        <rFont val="宋体"/>
        <charset val="134"/>
      </rPr>
      <t xml:space="preserve">  退休个人部分（</t>
    </r>
    <r>
      <rPr>
        <u/>
        <sz val="10"/>
        <rFont val="宋体"/>
        <charset val="134"/>
      </rPr>
      <t xml:space="preserve"> 8 </t>
    </r>
    <r>
      <rPr>
        <sz val="10"/>
        <rFont val="宋体"/>
        <charset val="134"/>
      </rPr>
      <t>人 ）</t>
    </r>
  </si>
  <si>
    <t xml:space="preserve">  退休公用部分</t>
  </si>
  <si>
    <t xml:space="preserve">  公务交通补贴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</si>
  <si>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</si>
  <si>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</si>
  <si>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</si>
  <si>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 xml:space="preserve">    镇、村文化站和新农村建设经费</t>
  </si>
  <si>
    <t xml:space="preserve">    春节系列文化活动经费</t>
  </si>
  <si>
    <t xml:space="preserve">    文化惠民活动经费</t>
  </si>
  <si>
    <t xml:space="preserve">    创文办、文明办办公经费</t>
  </si>
  <si>
    <t xml:space="preserve">    创文、创建及五城同创工作经费</t>
  </si>
  <si>
    <t xml:space="preserve">    创建全国文明城市经费</t>
  </si>
  <si>
    <t xml:space="preserve">    基层文化活动服务示范点补助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</si>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</sst>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8" formatCode=";;"/>
  </numFmts>
  <fonts count="30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4"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/>
    <xf numFmtId="0" fontId="23" fillId="18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6" fillId="14" borderId="12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9" applyNumberFormat="1" applyFont="1" applyFill="1" applyAlignment="1" applyProtection="1">
      <alignment horizontal="centerContinuous" vertical="center"/>
    </xf>
    <xf numFmtId="0" fontId="2" fillId="0" borderId="0" xfId="29" applyNumberFormat="1" applyFont="1" applyFill="1" applyAlignment="1" applyProtection="1">
      <alignment horizontal="centerContinuous" vertical="center"/>
    </xf>
    <xf numFmtId="0" fontId="3" fillId="0" borderId="0" xfId="29" applyFont="1" applyAlignment="1">
      <alignment horizontal="center" vertical="center"/>
    </xf>
    <xf numFmtId="0" fontId="3" fillId="0" borderId="1" xfId="29" applyFont="1" applyBorder="1" applyAlignment="1">
      <alignment horizontal="right" vertical="center"/>
    </xf>
    <xf numFmtId="49" fontId="3" fillId="0" borderId="4" xfId="29" applyNumberFormat="1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40" fontId="3" fillId="0" borderId="2" xfId="29" applyNumberFormat="1" applyFont="1" applyFill="1" applyBorder="1" applyAlignment="1" applyProtection="1">
      <alignment horizontal="right" vertical="center"/>
    </xf>
    <xf numFmtId="0" fontId="4" fillId="0" borderId="2" xfId="0" applyFont="1" applyFill="1" applyBorder="1" applyAlignment="1">
      <alignment vertical="center"/>
    </xf>
    <xf numFmtId="49" fontId="3" fillId="0" borderId="5" xfId="29" applyNumberFormat="1" applyFont="1" applyFill="1" applyBorder="1" applyAlignment="1" applyProtection="1">
      <alignment horizontal="left" vertical="center"/>
    </xf>
    <xf numFmtId="49" fontId="5" fillId="0" borderId="5" xfId="29" applyNumberFormat="1" applyFont="1" applyFill="1" applyBorder="1" applyAlignment="1" applyProtection="1">
      <alignment horizontal="left" vertical="center"/>
    </xf>
    <xf numFmtId="0" fontId="6" fillId="0" borderId="0" xfId="13"/>
    <xf numFmtId="0" fontId="6" fillId="0" borderId="2" xfId="13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78" fontId="4" fillId="0" borderId="2" xfId="0" applyNumberFormat="1" applyFont="1" applyFill="1" applyBorder="1" applyAlignment="1" applyProtection="1">
      <alignment vertical="center"/>
    </xf>
    <xf numFmtId="4" fontId="4" fillId="0" borderId="2" xfId="0" applyNumberFormat="1" applyFont="1" applyFill="1" applyBorder="1" applyAlignment="1" applyProtection="1">
      <alignment vertical="center"/>
    </xf>
    <xf numFmtId="0" fontId="4" fillId="0" borderId="5" xfId="0" applyFont="1" applyFill="1" applyBorder="1" applyAlignment="1">
      <alignment vertical="center"/>
    </xf>
    <xf numFmtId="49" fontId="5" fillId="0" borderId="5" xfId="29" applyNumberFormat="1" applyFont="1" applyFill="1" applyBorder="1" applyAlignment="1" applyProtection="1">
      <alignment horizontal="center" vertical="center"/>
    </xf>
    <xf numFmtId="40" fontId="5" fillId="0" borderId="2" xfId="29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29" applyFont="1" applyFill="1" applyAlignment="1">
      <alignment horizontal="left" vertical="center"/>
    </xf>
    <xf numFmtId="49" fontId="3" fillId="0" borderId="2" xfId="29" applyNumberFormat="1" applyFont="1" applyFill="1" applyBorder="1" applyAlignment="1" applyProtection="1">
      <alignment horizontal="center" vertical="center" wrapText="1"/>
    </xf>
    <xf numFmtId="0" fontId="3" fillId="0" borderId="2" xfId="29" applyNumberFormat="1" applyFont="1" applyFill="1" applyBorder="1" applyAlignment="1" applyProtection="1">
      <alignment horizontal="center" vertical="center"/>
    </xf>
    <xf numFmtId="49" fontId="3" fillId="0" borderId="3" xfId="29" applyNumberFormat="1" applyFont="1" applyFill="1" applyBorder="1" applyAlignment="1" applyProtection="1">
      <alignment horizontal="center" vertical="center" wrapText="1"/>
    </xf>
    <xf numFmtId="49" fontId="3" fillId="0" borderId="4" xfId="29" applyNumberFormat="1" applyFont="1" applyFill="1" applyBorder="1" applyAlignment="1" applyProtection="1">
      <alignment horizontal="center" vertical="center" wrapText="1"/>
    </xf>
    <xf numFmtId="0" fontId="5" fillId="0" borderId="6" xfId="13" applyFont="1" applyBorder="1" applyAlignment="1">
      <alignment horizontal="left" vertical="top" wrapText="1"/>
    </xf>
    <xf numFmtId="0" fontId="5" fillId="0" borderId="0" xfId="13" applyFont="1" applyBorder="1" applyAlignment="1">
      <alignment horizontal="left" vertical="top" wrapText="1"/>
    </xf>
    <xf numFmtId="0" fontId="3" fillId="0" borderId="1" xfId="29" applyFont="1" applyBorder="1" applyAlignment="1">
      <alignment horizontal="right" vertical="center"/>
    </xf>
    <xf numFmtId="0" fontId="6" fillId="0" borderId="3" xfId="13" applyBorder="1" applyAlignment="1">
      <alignment horizontal="center" vertical="center"/>
    </xf>
    <xf numFmtId="0" fontId="6" fillId="0" borderId="4" xfId="13" applyBorder="1" applyAlignment="1">
      <alignment horizontal="center" vertical="center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2 2" xfId="19"/>
    <cellStyle name="60% - 强调文字颜色 3 2" xfId="20"/>
    <cellStyle name="60% - 强调文字颜色 4 2" xfId="8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3" xfId="13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7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G15" sqref="G15"/>
    </sheetView>
  </sheetViews>
  <sheetFormatPr defaultColWidth="9" defaultRowHeight="13.5"/>
  <cols>
    <col min="1" max="2" width="29.25" customWidth="1"/>
  </cols>
  <sheetData>
    <row r="1" spans="1:2" ht="59.25" customHeight="1">
      <c r="A1" s="28" t="s">
        <v>0</v>
      </c>
      <c r="B1" s="28"/>
    </row>
    <row r="2" spans="1:2" ht="22.5" customHeight="1">
      <c r="A2" t="s">
        <v>1</v>
      </c>
      <c r="B2" s="22" t="s">
        <v>2</v>
      </c>
    </row>
    <row r="3" spans="1:2" ht="21" customHeight="1">
      <c r="A3" s="27" t="s">
        <v>3</v>
      </c>
      <c r="B3" s="27" t="s">
        <v>4</v>
      </c>
    </row>
    <row r="4" spans="1:2" ht="27" customHeight="1">
      <c r="A4" s="6" t="s">
        <v>5</v>
      </c>
      <c r="B4" s="6">
        <f>SUM(B5:B8)</f>
        <v>160.78</v>
      </c>
    </row>
    <row r="5" spans="1:2" ht="27" customHeight="1">
      <c r="A5" s="6" t="s">
        <v>6</v>
      </c>
      <c r="B5" s="26">
        <v>102.06</v>
      </c>
    </row>
    <row r="6" spans="1:2" ht="27" customHeight="1">
      <c r="A6" s="6" t="s">
        <v>7</v>
      </c>
      <c r="B6" s="26">
        <v>6.44</v>
      </c>
    </row>
    <row r="7" spans="1:2" ht="27" customHeight="1">
      <c r="A7" s="6" t="s">
        <v>8</v>
      </c>
      <c r="B7" s="26">
        <v>52.28</v>
      </c>
    </row>
    <row r="8" spans="1:2" ht="27" customHeight="1">
      <c r="A8" s="6" t="s">
        <v>9</v>
      </c>
      <c r="B8" s="26"/>
    </row>
    <row r="9" spans="1:2" ht="27" customHeight="1">
      <c r="A9" s="6"/>
      <c r="B9" s="26"/>
    </row>
    <row r="10" spans="1:2" ht="27" customHeight="1">
      <c r="A10" s="6" t="s">
        <v>10</v>
      </c>
      <c r="B10" s="26">
        <f>SUM(B11:B20)</f>
        <v>833</v>
      </c>
    </row>
    <row r="11" spans="1:2" ht="27" customHeight="1">
      <c r="A11" s="6" t="s">
        <v>11</v>
      </c>
      <c r="B11" s="26">
        <v>2</v>
      </c>
    </row>
    <row r="12" spans="1:2" ht="27" customHeight="1">
      <c r="A12" s="6" t="s">
        <v>12</v>
      </c>
      <c r="B12" s="26"/>
    </row>
    <row r="13" spans="1:2" ht="27" customHeight="1">
      <c r="A13" s="6" t="s">
        <v>13</v>
      </c>
      <c r="B13" s="26"/>
    </row>
    <row r="14" spans="1:2" ht="27" customHeight="1">
      <c r="A14" s="6" t="s">
        <v>14</v>
      </c>
      <c r="B14" s="26"/>
    </row>
    <row r="15" spans="1:2" ht="27" customHeight="1">
      <c r="A15" s="6" t="s">
        <v>15</v>
      </c>
      <c r="B15" s="26"/>
    </row>
    <row r="16" spans="1:2" ht="27" customHeight="1">
      <c r="A16" s="6" t="s">
        <v>16</v>
      </c>
      <c r="B16" s="26"/>
    </row>
    <row r="17" spans="1:2" ht="27" customHeight="1">
      <c r="A17" s="6" t="s">
        <v>17</v>
      </c>
      <c r="B17" s="26"/>
    </row>
    <row r="18" spans="1:2" ht="27" customHeight="1">
      <c r="A18" s="6" t="s">
        <v>18</v>
      </c>
      <c r="B18" s="26">
        <v>831</v>
      </c>
    </row>
    <row r="19" spans="1:2" ht="27" customHeight="1">
      <c r="A19" s="6" t="s">
        <v>19</v>
      </c>
      <c r="B19" s="26"/>
    </row>
    <row r="20" spans="1:2" ht="27" customHeight="1">
      <c r="A20" s="6" t="s">
        <v>20</v>
      </c>
      <c r="B20" s="6"/>
    </row>
    <row r="21" spans="1:2" ht="27" customHeight="1">
      <c r="A21" s="6"/>
      <c r="B21" s="6"/>
    </row>
    <row r="22" spans="1:2" ht="27" customHeight="1">
      <c r="A22" s="6" t="s">
        <v>21</v>
      </c>
      <c r="B22" s="6"/>
    </row>
    <row r="23" spans="1:2" ht="27" customHeight="1">
      <c r="A23" s="6"/>
      <c r="B23" s="6"/>
    </row>
    <row r="24" spans="1:2" ht="27" customHeight="1">
      <c r="A24" s="27" t="s">
        <v>22</v>
      </c>
      <c r="B24" s="6">
        <f>SUM(B22,B10,B4)</f>
        <v>993.78</v>
      </c>
    </row>
    <row r="25" spans="1:2" ht="27" customHeight="1">
      <c r="A25" s="6"/>
      <c r="B25" s="6"/>
    </row>
    <row r="26" spans="1:2" ht="27" customHeight="1">
      <c r="A26" s="6" t="s">
        <v>23</v>
      </c>
      <c r="B26" s="6"/>
    </row>
    <row r="27" spans="1:2" ht="27" customHeight="1">
      <c r="A27" s="6" t="s">
        <v>24</v>
      </c>
      <c r="B27" s="6"/>
    </row>
    <row r="28" spans="1:2" ht="27" customHeight="1">
      <c r="A28" s="6" t="s">
        <v>25</v>
      </c>
      <c r="B28" s="6"/>
    </row>
    <row r="29" spans="1:2" ht="27" customHeight="1">
      <c r="A29" s="6"/>
      <c r="B29" s="6"/>
    </row>
    <row r="30" spans="1:2" ht="27" customHeight="1">
      <c r="A30" s="27" t="s">
        <v>26</v>
      </c>
      <c r="B30" s="6">
        <f>SUM(B24,B26,B27,B28)</f>
        <v>993.78</v>
      </c>
    </row>
  </sheetData>
  <mergeCells count="1">
    <mergeCell ref="A1:B1"/>
  </mergeCells>
  <phoneticPr fontId="2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5" sqref="C15"/>
    </sheetView>
  </sheetViews>
  <sheetFormatPr defaultColWidth="9" defaultRowHeight="13.5"/>
  <cols>
    <col min="1" max="4" width="25.625" customWidth="1"/>
  </cols>
  <sheetData>
    <row r="1" spans="1:4" ht="32.25" customHeight="1">
      <c r="A1" s="28" t="s">
        <v>27</v>
      </c>
      <c r="B1" s="28"/>
      <c r="C1" s="28"/>
      <c r="D1" s="28"/>
    </row>
    <row r="2" spans="1:4" ht="27" customHeight="1">
      <c r="A2" s="29" t="s">
        <v>1</v>
      </c>
      <c r="B2" s="29"/>
      <c r="D2" s="22" t="s">
        <v>2</v>
      </c>
    </row>
    <row r="3" spans="1:4" ht="39" customHeight="1">
      <c r="A3" s="30" t="s">
        <v>28</v>
      </c>
      <c r="B3" s="31"/>
      <c r="C3" s="30" t="s">
        <v>29</v>
      </c>
      <c r="D3" s="31"/>
    </row>
    <row r="4" spans="1:4" ht="39" customHeight="1">
      <c r="A4" s="25" t="s">
        <v>30</v>
      </c>
      <c r="B4" s="25" t="s">
        <v>4</v>
      </c>
      <c r="C4" s="25" t="s">
        <v>30</v>
      </c>
      <c r="D4" s="25" t="s">
        <v>4</v>
      </c>
    </row>
    <row r="5" spans="1:4" ht="36" customHeight="1">
      <c r="A5" s="6" t="s">
        <v>31</v>
      </c>
      <c r="B5" s="26">
        <v>993.78</v>
      </c>
      <c r="C5" s="26" t="s">
        <v>31</v>
      </c>
      <c r="D5" s="26">
        <v>993.78</v>
      </c>
    </row>
    <row r="6" spans="1:4" ht="36" customHeight="1">
      <c r="A6" s="6" t="s">
        <v>32</v>
      </c>
      <c r="B6" s="6"/>
      <c r="C6" s="6" t="s">
        <v>32</v>
      </c>
      <c r="D6" s="6"/>
    </row>
    <row r="7" spans="1:4" ht="36" customHeight="1">
      <c r="A7" s="6" t="s">
        <v>33</v>
      </c>
      <c r="B7" s="6"/>
      <c r="C7" s="6" t="s">
        <v>33</v>
      </c>
      <c r="D7" s="6"/>
    </row>
    <row r="8" spans="1:4" ht="36" customHeight="1">
      <c r="A8" s="6"/>
      <c r="B8" s="6"/>
      <c r="C8" s="6"/>
      <c r="D8" s="6"/>
    </row>
    <row r="9" spans="1:4" ht="36" customHeight="1">
      <c r="A9" s="25" t="s">
        <v>34</v>
      </c>
      <c r="B9" s="25">
        <f>SUM(B5:B7)</f>
        <v>993.78</v>
      </c>
      <c r="C9" s="25" t="s">
        <v>22</v>
      </c>
      <c r="D9" s="6">
        <f>SUM(D5:D7)</f>
        <v>993.78</v>
      </c>
    </row>
  </sheetData>
  <mergeCells count="4">
    <mergeCell ref="A1:D1"/>
    <mergeCell ref="A2:B2"/>
    <mergeCell ref="A3:B3"/>
    <mergeCell ref="C3:D3"/>
  </mergeCells>
  <phoneticPr fontId="2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showGridLines="0" workbookViewId="0">
      <selection activeCell="P7" sqref="P7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32" t="s">
        <v>35</v>
      </c>
      <c r="B1" s="32"/>
    </row>
    <row r="2" spans="1:2" ht="21.75" customHeight="1">
      <c r="A2" t="s">
        <v>1</v>
      </c>
      <c r="B2" s="22" t="s">
        <v>2</v>
      </c>
    </row>
    <row r="3" spans="1:2" ht="27" customHeight="1">
      <c r="A3" s="23" t="s">
        <v>36</v>
      </c>
      <c r="B3" s="23" t="s">
        <v>4</v>
      </c>
    </row>
    <row r="4" spans="1:2" ht="27" customHeight="1">
      <c r="A4" s="8" t="s">
        <v>37</v>
      </c>
      <c r="B4" s="24">
        <v>833</v>
      </c>
    </row>
    <row r="5" spans="1:2" ht="27" customHeight="1">
      <c r="A5" s="6" t="s">
        <v>38</v>
      </c>
      <c r="B5" s="24">
        <v>833</v>
      </c>
    </row>
    <row r="6" spans="1:2" ht="27" customHeight="1">
      <c r="A6" s="8"/>
      <c r="B6" s="24"/>
    </row>
    <row r="7" spans="1:2" ht="27" customHeight="1">
      <c r="A7" s="8"/>
      <c r="B7" s="24"/>
    </row>
    <row r="8" spans="1:2" ht="27" customHeight="1">
      <c r="A8" s="8"/>
      <c r="B8" s="24"/>
    </row>
    <row r="9" spans="1:2" ht="27" customHeight="1">
      <c r="A9" s="8"/>
      <c r="B9" s="24"/>
    </row>
    <row r="10" spans="1:2" ht="27" customHeight="1">
      <c r="A10" s="8"/>
      <c r="B10" s="24"/>
    </row>
    <row r="11" spans="1:2" ht="27" customHeight="1">
      <c r="A11" s="8"/>
      <c r="B11" s="24"/>
    </row>
    <row r="12" spans="1:2" ht="27" customHeight="1">
      <c r="A12" s="6"/>
      <c r="B12" s="6"/>
    </row>
    <row r="13" spans="1:2" ht="27" customHeight="1">
      <c r="A13" s="6"/>
      <c r="B13" s="6"/>
    </row>
    <row r="14" spans="1:2" ht="27" customHeight="1">
      <c r="A14" s="6"/>
      <c r="B14" s="6"/>
    </row>
    <row r="15" spans="1:2" ht="27" customHeight="1">
      <c r="A15" s="6"/>
      <c r="B15" s="6"/>
    </row>
    <row r="16" spans="1:2" ht="27" customHeight="1">
      <c r="A16" s="6"/>
      <c r="B16" s="6"/>
    </row>
    <row r="17" spans="1:2" ht="27" customHeight="1">
      <c r="A17" s="6"/>
      <c r="B17" s="6"/>
    </row>
    <row r="18" spans="1:2" ht="27" customHeight="1">
      <c r="A18" s="6"/>
      <c r="B18" s="6"/>
    </row>
    <row r="19" spans="1:2" ht="27" customHeight="1">
      <c r="A19" s="6"/>
      <c r="B19" s="6"/>
    </row>
    <row r="20" spans="1:2" ht="27" customHeight="1">
      <c r="A20" s="6"/>
      <c r="B20" s="24"/>
    </row>
  </sheetData>
  <mergeCells count="1">
    <mergeCell ref="A1:B1"/>
  </mergeCells>
  <phoneticPr fontId="29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opLeftCell="A25" workbookViewId="0">
      <selection activeCell="E67" sqref="E67"/>
    </sheetView>
  </sheetViews>
  <sheetFormatPr defaultColWidth="9" defaultRowHeight="13.5"/>
  <cols>
    <col min="1" max="1" width="25.75" customWidth="1"/>
    <col min="2" max="2" width="10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39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3" t="s">
        <v>1</v>
      </c>
      <c r="B3" s="33"/>
      <c r="C3" s="33"/>
      <c r="D3" s="33"/>
      <c r="E3" s="3"/>
      <c r="F3" s="3"/>
      <c r="G3" s="3"/>
      <c r="H3" s="4" t="s">
        <v>2</v>
      </c>
    </row>
    <row r="4" spans="1:8" ht="23.25" customHeight="1">
      <c r="A4" s="35" t="s">
        <v>40</v>
      </c>
      <c r="B4" s="34" t="s">
        <v>41</v>
      </c>
      <c r="C4" s="34" t="s">
        <v>42</v>
      </c>
      <c r="D4" s="34"/>
      <c r="E4" s="34"/>
      <c r="F4" s="34"/>
      <c r="G4" s="34" t="s">
        <v>43</v>
      </c>
      <c r="H4" s="36" t="s">
        <v>44</v>
      </c>
    </row>
    <row r="5" spans="1:8" ht="28.5">
      <c r="A5" s="35"/>
      <c r="B5" s="34"/>
      <c r="C5" s="5" t="s">
        <v>37</v>
      </c>
      <c r="D5" s="5" t="s">
        <v>45</v>
      </c>
      <c r="E5" s="5" t="s">
        <v>46</v>
      </c>
      <c r="F5" s="5" t="s">
        <v>47</v>
      </c>
      <c r="G5" s="34"/>
      <c r="H5" s="37"/>
    </row>
    <row r="6" spans="1:8" ht="27" customHeight="1">
      <c r="A6" s="13" t="s">
        <v>48</v>
      </c>
      <c r="B6" s="14">
        <f>SUM(B7:B12)</f>
        <v>102.06</v>
      </c>
      <c r="C6" s="8">
        <v>102.06</v>
      </c>
      <c r="D6" s="8">
        <v>102.06</v>
      </c>
      <c r="E6" s="7"/>
      <c r="F6" s="7"/>
      <c r="G6" s="7"/>
      <c r="H6" s="7"/>
    </row>
    <row r="7" spans="1:8" ht="27" customHeight="1">
      <c r="A7" s="8" t="s">
        <v>49</v>
      </c>
      <c r="B7" s="8">
        <v>42.48</v>
      </c>
      <c r="C7" s="8">
        <v>42.48</v>
      </c>
      <c r="D7" s="8">
        <v>42.48</v>
      </c>
      <c r="E7" s="7"/>
      <c r="F7" s="7"/>
      <c r="G7" s="7"/>
      <c r="H7" s="7"/>
    </row>
    <row r="8" spans="1:8" ht="27" customHeight="1">
      <c r="A8" s="8" t="s">
        <v>50</v>
      </c>
      <c r="B8" s="8">
        <v>33.78</v>
      </c>
      <c r="C8" s="8">
        <v>33.78</v>
      </c>
      <c r="D8" s="8">
        <v>33.78</v>
      </c>
      <c r="E8" s="7"/>
      <c r="F8" s="7"/>
      <c r="G8" s="7"/>
      <c r="H8" s="7"/>
    </row>
    <row r="9" spans="1:8" ht="27" customHeight="1">
      <c r="A9" s="8" t="s">
        <v>51</v>
      </c>
      <c r="B9" s="8">
        <v>3.54</v>
      </c>
      <c r="C9" s="8">
        <v>3.54</v>
      </c>
      <c r="D9" s="8">
        <v>3.54</v>
      </c>
      <c r="E9" s="7"/>
      <c r="F9" s="7"/>
      <c r="G9" s="7"/>
      <c r="H9" s="7"/>
    </row>
    <row r="10" spans="1:8" ht="27" customHeight="1">
      <c r="A10" s="8" t="s">
        <v>52</v>
      </c>
      <c r="B10" s="8">
        <v>7.75</v>
      </c>
      <c r="C10" s="8">
        <v>7.75</v>
      </c>
      <c r="D10" s="8">
        <v>7.75</v>
      </c>
      <c r="E10" s="7"/>
      <c r="F10" s="7"/>
      <c r="G10" s="7"/>
      <c r="H10" s="7"/>
    </row>
    <row r="11" spans="1:8" ht="27" customHeight="1">
      <c r="A11" s="8" t="s">
        <v>53</v>
      </c>
      <c r="B11" s="8">
        <v>0.81</v>
      </c>
      <c r="C11" s="8">
        <v>0.81</v>
      </c>
      <c r="D11" s="8">
        <v>0.81</v>
      </c>
      <c r="E11" s="7"/>
      <c r="F11" s="7"/>
      <c r="G11" s="7"/>
      <c r="H11" s="7"/>
    </row>
    <row r="12" spans="1:8" ht="27" customHeight="1">
      <c r="A12" s="8" t="s">
        <v>54</v>
      </c>
      <c r="B12" s="15">
        <v>13.7</v>
      </c>
      <c r="C12" s="8">
        <v>13.7</v>
      </c>
      <c r="D12" s="8">
        <v>13.7</v>
      </c>
      <c r="E12" s="7"/>
      <c r="F12" s="7"/>
      <c r="G12" s="7"/>
      <c r="H12" s="7"/>
    </row>
    <row r="13" spans="1:8" ht="27" customHeight="1">
      <c r="A13" s="8"/>
      <c r="B13" s="15"/>
      <c r="C13" s="8"/>
      <c r="D13" s="8"/>
      <c r="E13" s="7"/>
      <c r="F13" s="7"/>
      <c r="G13" s="7"/>
      <c r="H13" s="7"/>
    </row>
    <row r="14" spans="1:8" ht="27" customHeight="1">
      <c r="A14" s="16" t="s">
        <v>55</v>
      </c>
      <c r="B14" s="8">
        <v>6.44</v>
      </c>
      <c r="C14" s="8">
        <v>6.44</v>
      </c>
      <c r="D14" s="8">
        <v>6.44</v>
      </c>
      <c r="E14" s="7"/>
      <c r="F14" s="7"/>
      <c r="G14" s="7"/>
      <c r="H14" s="7"/>
    </row>
    <row r="15" spans="1:8" ht="27" customHeight="1">
      <c r="A15" s="8" t="s">
        <v>56</v>
      </c>
      <c r="B15" s="8">
        <v>2.16</v>
      </c>
      <c r="C15" s="8">
        <v>2.16</v>
      </c>
      <c r="D15" s="8">
        <v>2.16</v>
      </c>
      <c r="E15" s="7"/>
      <c r="F15" s="7"/>
      <c r="G15" s="7"/>
      <c r="H15" s="7"/>
    </row>
    <row r="16" spans="1:8" ht="27" customHeight="1">
      <c r="A16" s="8" t="s">
        <v>57</v>
      </c>
      <c r="B16" s="8">
        <v>1.88</v>
      </c>
      <c r="C16" s="8">
        <v>1.88</v>
      </c>
      <c r="D16" s="8">
        <v>1.88</v>
      </c>
      <c r="E16" s="7"/>
      <c r="F16" s="7"/>
      <c r="G16" s="7"/>
      <c r="H16" s="7"/>
    </row>
    <row r="17" spans="1:8" ht="27" customHeight="1">
      <c r="A17" s="17" t="s">
        <v>58</v>
      </c>
      <c r="B17" s="18">
        <v>2.4</v>
      </c>
      <c r="C17" s="8">
        <v>2.4</v>
      </c>
      <c r="D17" s="8">
        <v>2.4</v>
      </c>
      <c r="E17" s="7"/>
      <c r="F17" s="7"/>
      <c r="G17" s="7"/>
      <c r="H17" s="7"/>
    </row>
    <row r="18" spans="1:8" ht="27" customHeight="1">
      <c r="A18" s="8"/>
      <c r="B18" s="15"/>
      <c r="C18" s="8"/>
      <c r="D18" s="8"/>
      <c r="E18" s="7"/>
      <c r="F18" s="7"/>
      <c r="G18" s="7"/>
      <c r="H18" s="7"/>
    </row>
    <row r="19" spans="1:8" ht="27" customHeight="1">
      <c r="A19" s="16" t="s">
        <v>59</v>
      </c>
      <c r="B19" s="8">
        <v>52.28</v>
      </c>
      <c r="C19" s="8">
        <v>52.28</v>
      </c>
      <c r="D19" s="8">
        <v>52.28</v>
      </c>
      <c r="E19" s="7"/>
      <c r="F19" s="7"/>
      <c r="G19" s="7"/>
      <c r="H19" s="7"/>
    </row>
    <row r="20" spans="1:8" ht="27" customHeight="1">
      <c r="A20" s="8" t="s">
        <v>60</v>
      </c>
      <c r="B20" s="8">
        <v>46.18</v>
      </c>
      <c r="C20" s="8">
        <v>46.18</v>
      </c>
      <c r="D20" s="8">
        <v>46.18</v>
      </c>
      <c r="E20" s="7"/>
      <c r="F20" s="7"/>
      <c r="G20" s="7"/>
      <c r="H20" s="7"/>
    </row>
    <row r="21" spans="1:8" ht="27" customHeight="1">
      <c r="A21" s="8" t="s">
        <v>61</v>
      </c>
      <c r="B21" s="8">
        <v>0.16</v>
      </c>
      <c r="C21" s="8">
        <v>0.16</v>
      </c>
      <c r="D21" s="8">
        <v>0.16</v>
      </c>
      <c r="E21" s="7"/>
      <c r="F21" s="7"/>
      <c r="G21" s="7"/>
      <c r="H21" s="7"/>
    </row>
    <row r="22" spans="1:8" ht="27" customHeight="1">
      <c r="A22" s="8" t="s">
        <v>62</v>
      </c>
      <c r="B22" s="8">
        <v>5.94</v>
      </c>
      <c r="C22" s="8">
        <v>5.94</v>
      </c>
      <c r="D22" s="8">
        <v>5.94</v>
      </c>
      <c r="E22" s="7"/>
      <c r="F22" s="7"/>
      <c r="G22" s="7"/>
      <c r="H22" s="7"/>
    </row>
    <row r="23" spans="1:8" ht="27" customHeight="1">
      <c r="A23" s="19"/>
      <c r="B23" s="8"/>
      <c r="C23" s="8"/>
      <c r="D23" s="8"/>
      <c r="E23" s="7"/>
      <c r="F23" s="7"/>
      <c r="G23" s="7"/>
      <c r="H23" s="7"/>
    </row>
    <row r="24" spans="1:8" ht="27" customHeight="1">
      <c r="A24" s="20" t="s">
        <v>37</v>
      </c>
      <c r="B24" s="21">
        <v>160.78</v>
      </c>
      <c r="C24" s="8">
        <v>160.78</v>
      </c>
      <c r="D24" s="8">
        <v>160.78</v>
      </c>
      <c r="E24" s="7"/>
      <c r="F24" s="7"/>
      <c r="G24" s="7"/>
      <c r="H24" s="7"/>
    </row>
    <row r="25" spans="1:8">
      <c r="A25" s="38"/>
      <c r="B25" s="38"/>
      <c r="C25" s="38"/>
      <c r="D25" s="38"/>
      <c r="E25" s="38"/>
      <c r="F25" s="38"/>
      <c r="G25" s="38"/>
      <c r="H25" s="38"/>
    </row>
    <row r="26" spans="1:8">
      <c r="A26" s="39"/>
      <c r="B26" s="39"/>
      <c r="C26" s="39"/>
      <c r="D26" s="39"/>
      <c r="E26" s="39"/>
      <c r="F26" s="39"/>
      <c r="G26" s="39"/>
      <c r="H26" s="39"/>
    </row>
    <row r="27" spans="1:8">
      <c r="A27" s="39"/>
      <c r="B27" s="39"/>
      <c r="C27" s="39"/>
      <c r="D27" s="39"/>
      <c r="E27" s="39"/>
      <c r="F27" s="39"/>
      <c r="G27" s="39"/>
      <c r="H27" s="39"/>
    </row>
    <row r="28" spans="1:8">
      <c r="A28" s="39"/>
      <c r="B28" s="39"/>
      <c r="C28" s="39"/>
      <c r="D28" s="39"/>
      <c r="E28" s="39"/>
      <c r="F28" s="39"/>
      <c r="G28" s="39"/>
      <c r="H28" s="39"/>
    </row>
  </sheetData>
  <mergeCells count="7">
    <mergeCell ref="H4:H5"/>
    <mergeCell ref="A25:H28"/>
    <mergeCell ref="A3:D3"/>
    <mergeCell ref="C4:F4"/>
    <mergeCell ref="A4:A5"/>
    <mergeCell ref="B4:B5"/>
    <mergeCell ref="G4:G5"/>
  </mergeCells>
  <phoneticPr fontId="29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D14" sqref="D14"/>
    </sheetView>
  </sheetViews>
  <sheetFormatPr defaultColWidth="9" defaultRowHeight="13.5"/>
  <cols>
    <col min="1" max="1" width="28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63</v>
      </c>
      <c r="B1" s="2"/>
      <c r="C1" s="2"/>
      <c r="D1" s="2"/>
      <c r="E1" s="2"/>
      <c r="F1" s="2"/>
      <c r="G1" s="2"/>
      <c r="H1" s="2"/>
      <c r="I1" s="11"/>
    </row>
    <row r="2" spans="1:9" ht="22.5">
      <c r="A2" s="1"/>
      <c r="B2" s="2"/>
      <c r="C2" s="2"/>
      <c r="D2" s="2"/>
      <c r="E2" s="2"/>
      <c r="F2" s="2"/>
      <c r="G2" s="2"/>
      <c r="H2" s="2"/>
      <c r="I2" s="11"/>
    </row>
    <row r="3" spans="1:9" ht="14.25">
      <c r="A3" s="33" t="s">
        <v>1</v>
      </c>
      <c r="B3" s="33"/>
      <c r="C3" s="33"/>
      <c r="D3" s="3"/>
      <c r="E3" s="3"/>
      <c r="F3" s="3"/>
      <c r="G3" s="3"/>
      <c r="H3" s="40" t="s">
        <v>2</v>
      </c>
      <c r="I3" s="40"/>
    </row>
    <row r="4" spans="1:9" ht="23.25" customHeight="1">
      <c r="A4" s="35" t="s">
        <v>40</v>
      </c>
      <c r="B4" s="34" t="s">
        <v>41</v>
      </c>
      <c r="C4" s="34" t="s">
        <v>42</v>
      </c>
      <c r="D4" s="34"/>
      <c r="E4" s="34"/>
      <c r="F4" s="34"/>
      <c r="G4" s="34" t="s">
        <v>43</v>
      </c>
      <c r="H4" s="36" t="s">
        <v>44</v>
      </c>
      <c r="I4" s="41" t="s">
        <v>64</v>
      </c>
    </row>
    <row r="5" spans="1:9" ht="28.5">
      <c r="A5" s="35"/>
      <c r="B5" s="34"/>
      <c r="C5" s="5" t="s">
        <v>37</v>
      </c>
      <c r="D5" s="5" t="s">
        <v>45</v>
      </c>
      <c r="E5" s="5" t="s">
        <v>46</v>
      </c>
      <c r="F5" s="5" t="s">
        <v>47</v>
      </c>
      <c r="G5" s="34"/>
      <c r="H5" s="37"/>
      <c r="I5" s="42"/>
    </row>
    <row r="6" spans="1:9" ht="27" customHeight="1">
      <c r="A6" s="6" t="s">
        <v>65</v>
      </c>
      <c r="B6" s="7">
        <v>833</v>
      </c>
      <c r="C6" s="7">
        <v>833</v>
      </c>
      <c r="D6" s="7">
        <v>833</v>
      </c>
      <c r="E6" s="7"/>
      <c r="F6" s="7"/>
      <c r="G6" s="7"/>
      <c r="H6" s="7"/>
      <c r="I6" s="12"/>
    </row>
    <row r="7" spans="1:9" ht="27" customHeight="1">
      <c r="A7" s="8" t="s">
        <v>66</v>
      </c>
      <c r="B7" s="7">
        <v>390</v>
      </c>
      <c r="C7" s="7">
        <v>390</v>
      </c>
      <c r="D7" s="7">
        <v>390</v>
      </c>
      <c r="E7" s="7"/>
      <c r="F7" s="7"/>
      <c r="G7" s="7"/>
      <c r="H7" s="7"/>
      <c r="I7" s="12"/>
    </row>
    <row r="8" spans="1:9" ht="27" customHeight="1">
      <c r="A8" s="8" t="s">
        <v>67</v>
      </c>
      <c r="B8" s="7">
        <v>2</v>
      </c>
      <c r="C8" s="7">
        <v>2</v>
      </c>
      <c r="D8" s="7">
        <v>2</v>
      </c>
      <c r="E8" s="7"/>
      <c r="F8" s="7"/>
      <c r="G8" s="7"/>
      <c r="H8" s="7"/>
      <c r="I8" s="12"/>
    </row>
    <row r="9" spans="1:9" ht="27" customHeight="1">
      <c r="A9" s="8" t="s">
        <v>68</v>
      </c>
      <c r="B9" s="7">
        <v>3</v>
      </c>
      <c r="C9" s="7">
        <v>3</v>
      </c>
      <c r="D9" s="7">
        <v>3</v>
      </c>
      <c r="E9" s="7"/>
      <c r="F9" s="7"/>
      <c r="G9" s="7"/>
      <c r="H9" s="7"/>
      <c r="I9" s="12"/>
    </row>
    <row r="10" spans="1:9" ht="27" customHeight="1">
      <c r="A10" s="8" t="s">
        <v>69</v>
      </c>
      <c r="B10" s="7">
        <v>2</v>
      </c>
      <c r="C10" s="7">
        <v>2</v>
      </c>
      <c r="D10" s="7">
        <v>2</v>
      </c>
      <c r="E10" s="7"/>
      <c r="F10" s="7"/>
      <c r="G10" s="7"/>
      <c r="H10" s="7"/>
      <c r="I10" s="12"/>
    </row>
    <row r="11" spans="1:9" ht="27" customHeight="1">
      <c r="A11" s="8" t="s">
        <v>70</v>
      </c>
      <c r="B11" s="7">
        <v>36</v>
      </c>
      <c r="C11" s="7">
        <v>36</v>
      </c>
      <c r="D11" s="7">
        <v>36</v>
      </c>
      <c r="E11" s="7"/>
      <c r="F11" s="7"/>
      <c r="G11" s="7"/>
      <c r="H11" s="7"/>
      <c r="I11" s="12"/>
    </row>
    <row r="12" spans="1:9" ht="27" customHeight="1">
      <c r="A12" s="8" t="s">
        <v>71</v>
      </c>
      <c r="B12" s="7">
        <v>300</v>
      </c>
      <c r="C12" s="7">
        <v>300</v>
      </c>
      <c r="D12" s="7">
        <v>300</v>
      </c>
      <c r="E12" s="7"/>
      <c r="F12" s="7"/>
      <c r="G12" s="7"/>
      <c r="H12" s="7"/>
      <c r="I12" s="12"/>
    </row>
    <row r="13" spans="1:9" ht="27" customHeight="1">
      <c r="A13" s="8" t="s">
        <v>72</v>
      </c>
      <c r="B13" s="7">
        <v>100</v>
      </c>
      <c r="C13" s="7">
        <v>100</v>
      </c>
      <c r="D13" s="7">
        <v>100</v>
      </c>
      <c r="E13" s="7"/>
      <c r="F13" s="7"/>
      <c r="G13" s="7"/>
      <c r="H13" s="7"/>
      <c r="I13" s="12"/>
    </row>
    <row r="14" spans="1:9" ht="27" customHeight="1">
      <c r="A14" s="9"/>
      <c r="B14" s="7"/>
      <c r="C14" s="7"/>
      <c r="D14" s="7"/>
      <c r="E14" s="7"/>
      <c r="F14" s="7"/>
      <c r="G14" s="7"/>
      <c r="H14" s="7"/>
      <c r="I14" s="12"/>
    </row>
    <row r="15" spans="1:9" ht="27" customHeight="1">
      <c r="A15" s="9"/>
      <c r="B15" s="7"/>
      <c r="C15" s="7"/>
      <c r="D15" s="7"/>
      <c r="E15" s="7"/>
      <c r="F15" s="7"/>
      <c r="G15" s="7"/>
      <c r="H15" s="7"/>
      <c r="I15" s="12"/>
    </row>
    <row r="16" spans="1:9" ht="27" customHeight="1">
      <c r="A16" s="9"/>
      <c r="B16" s="7"/>
      <c r="C16" s="7"/>
      <c r="D16" s="7"/>
      <c r="E16" s="7"/>
      <c r="F16" s="7"/>
      <c r="G16" s="7"/>
      <c r="H16" s="7"/>
      <c r="I16" s="12"/>
    </row>
    <row r="17" spans="1:9" ht="27" customHeight="1">
      <c r="A17" s="9"/>
      <c r="B17" s="7"/>
      <c r="C17" s="7"/>
      <c r="D17" s="7"/>
      <c r="E17" s="7"/>
      <c r="F17" s="7"/>
      <c r="G17" s="7"/>
      <c r="H17" s="7"/>
      <c r="I17" s="12"/>
    </row>
    <row r="18" spans="1:9" ht="27" customHeight="1">
      <c r="A18" s="10"/>
      <c r="B18" s="7"/>
      <c r="C18" s="7"/>
      <c r="D18" s="7"/>
      <c r="E18" s="7"/>
      <c r="F18" s="7"/>
      <c r="G18" s="7"/>
      <c r="H18" s="7"/>
      <c r="I18" s="12"/>
    </row>
    <row r="19" spans="1:9" ht="27" customHeight="1">
      <c r="A19" s="9"/>
      <c r="B19" s="7"/>
      <c r="C19" s="7"/>
      <c r="D19" s="7"/>
      <c r="E19" s="7"/>
      <c r="F19" s="7"/>
      <c r="G19" s="7"/>
      <c r="H19" s="7"/>
      <c r="I19" s="12"/>
    </row>
    <row r="20" spans="1:9" ht="27" customHeight="1">
      <c r="A20" s="9"/>
      <c r="B20" s="7"/>
      <c r="C20" s="7"/>
      <c r="D20" s="7"/>
      <c r="E20" s="7"/>
      <c r="F20" s="7"/>
      <c r="G20" s="7"/>
      <c r="H20" s="7"/>
      <c r="I20" s="12"/>
    </row>
    <row r="21" spans="1:9" ht="27" customHeight="1">
      <c r="A21" s="9"/>
      <c r="B21" s="7"/>
      <c r="C21" s="7"/>
      <c r="D21" s="7"/>
      <c r="E21" s="7"/>
      <c r="F21" s="7"/>
      <c r="G21" s="7"/>
      <c r="H21" s="7"/>
      <c r="I21" s="12"/>
    </row>
    <row r="22" spans="1:9" ht="27" customHeight="1">
      <c r="A22" s="9"/>
      <c r="B22" s="7"/>
      <c r="C22" s="7"/>
      <c r="D22" s="7"/>
      <c r="E22" s="7"/>
      <c r="F22" s="7"/>
      <c r="G22" s="7"/>
      <c r="H22" s="7"/>
      <c r="I22" s="12"/>
    </row>
    <row r="23" spans="1:9" ht="27" customHeight="1">
      <c r="A23" s="9"/>
      <c r="B23" s="7"/>
      <c r="C23" s="7"/>
      <c r="D23" s="7"/>
      <c r="E23" s="7"/>
      <c r="F23" s="7"/>
      <c r="G23" s="7"/>
      <c r="H23" s="7"/>
      <c r="I23" s="12"/>
    </row>
    <row r="24" spans="1:9">
      <c r="A24" s="38" t="s">
        <v>73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39"/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39"/>
      <c r="B27" s="39"/>
      <c r="C27" s="39"/>
      <c r="D27" s="39"/>
      <c r="E27" s="39"/>
      <c r="F27" s="39"/>
      <c r="G27" s="39"/>
      <c r="H27" s="39"/>
      <c r="I27" s="39"/>
    </row>
  </sheetData>
  <mergeCells count="9">
    <mergeCell ref="A24:I27"/>
    <mergeCell ref="A3:C3"/>
    <mergeCell ref="H3:I3"/>
    <mergeCell ref="C4:F4"/>
    <mergeCell ref="A4:A5"/>
    <mergeCell ref="B4:B5"/>
    <mergeCell ref="G4:G5"/>
    <mergeCell ref="H4:H5"/>
    <mergeCell ref="I4:I5"/>
  </mergeCells>
  <phoneticPr fontId="2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2018-03-05T01:23:00Z</dcterms:created>
  <dcterms:modified xsi:type="dcterms:W3CDTF">2018-03-23T02:30:38Z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