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730" windowHeight="1176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25725"/>
</workbook>
</file>

<file path=xl/calcChain.xml><?xml version="1.0" encoding="utf-8"?>
<calcChain xmlns="http://schemas.openxmlformats.org/spreadsheetml/2006/main">
  <c r="B7" i="1"/>
  <c r="D7"/>
  <c r="C7"/>
  <c r="B19" i="4"/>
  <c r="B17"/>
  <c r="B12"/>
  <c r="B11"/>
  <c r="B10"/>
  <c r="B9"/>
  <c r="B8"/>
  <c r="B7"/>
  <c r="C7"/>
  <c r="C8"/>
  <c r="C6"/>
  <c r="B6" s="1"/>
  <c r="B23" s="1"/>
  <c r="H23"/>
  <c r="C23"/>
  <c r="C13"/>
  <c r="B13"/>
  <c r="D17"/>
  <c r="D13"/>
  <c r="D6"/>
  <c r="D23" s="1"/>
  <c r="D9" i="5"/>
  <c r="B9"/>
  <c r="B4" i="2"/>
  <c r="B10"/>
  <c r="B24" s="1"/>
  <c r="B30" s="1"/>
</calcChain>
</file>

<file path=xl/sharedStrings.xml><?xml version="1.0" encoding="utf-8"?>
<sst xmlns="http://schemas.openxmlformats.org/spreadsheetml/2006/main" count="115" uniqueCount="100">
  <si>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</si>
  <si>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</si>
  <si>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</si>
  <si>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</si>
  <si>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</si>
  <si>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</si>
  <si>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</si>
  <si>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</si>
  <si>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</si>
  <si>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</si>
  <si>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</si>
  <si>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</si>
  <si>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</si>
  <si>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</si>
  <si>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</si>
  <si>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</si>
  <si>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</si>
  <si>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</si>
  <si>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</si>
  <si>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</si>
  <si>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</si>
  <si>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</si>
  <si>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</si>
  <si>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</si>
  <si>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</si>
  <si>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</si>
  <si>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</si>
  <si>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</si>
  <si>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</si>
  <si>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</si>
  <si>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</si>
  <si>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</si>
  <si>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</si>
  <si>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</si>
  <si>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</si>
  <si>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</si>
  <si>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</si>
  <si>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</si>
  <si>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</si>
  <si>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</si>
  <si>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</si>
  <si>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</si>
  <si>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</si>
  <si>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</si>
  <si>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</si>
  <si>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</si>
  <si>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</si>
  <si>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</si>
  <si>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</si>
  <si>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</si>
  <si>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</si>
  <si>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</si>
  <si>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</si>
  <si>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</si>
  <si>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</si>
  <si>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</si>
  <si>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</si>
  <si>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</si>
  <si>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</si>
  <si>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单位名称：廉江市住房入城乡规划建设局</t>
    <phoneticPr fontId="23" type="noConversion"/>
  </si>
  <si>
    <t>单位名称：廉江市住房和城乡规划建设局</t>
    <phoneticPr fontId="23" type="noConversion"/>
  </si>
  <si>
    <t>2、维护费</t>
    <phoneticPr fontId="23" type="noConversion"/>
  </si>
  <si>
    <t>3、办公设备购置费</t>
    <phoneticPr fontId="23" type="noConversion"/>
  </si>
  <si>
    <t>4、其他支出</t>
    <phoneticPr fontId="23" type="noConversion"/>
  </si>
  <si>
    <t>一、行政事业类项目支出</t>
    <phoneticPr fontId="23" type="noConversion"/>
  </si>
  <si>
    <t>1、新农村建设费</t>
    <phoneticPr fontId="23" type="noConversion"/>
  </si>
  <si>
    <t>2、城乡清洁费</t>
    <phoneticPr fontId="23" type="noConversion"/>
  </si>
  <si>
    <t>合计</t>
    <phoneticPr fontId="23" type="noConversion"/>
  </si>
  <si>
    <t>单位名称：廉江市住房和城乡规划建设局</t>
    <phoneticPr fontId="23" type="noConversion"/>
  </si>
  <si>
    <t>一、工资福利支出（104人）</t>
    <phoneticPr fontId="23" type="noConversion"/>
  </si>
  <si>
    <t>基本工资</t>
    <phoneticPr fontId="23" type="noConversion"/>
  </si>
  <si>
    <t>津贴补贴</t>
    <phoneticPr fontId="23" type="noConversion"/>
  </si>
  <si>
    <t>奖金</t>
    <phoneticPr fontId="23" type="noConversion"/>
  </si>
  <si>
    <t>住房公积金</t>
    <phoneticPr fontId="23" type="noConversion"/>
  </si>
  <si>
    <t>绩效工资</t>
    <phoneticPr fontId="23" type="noConversion"/>
  </si>
  <si>
    <t>其他工资福利支出</t>
    <phoneticPr fontId="23" type="noConversion"/>
  </si>
  <si>
    <t>二、商品和服务支出</t>
    <phoneticPr fontId="23" type="noConversion"/>
  </si>
  <si>
    <t>公务用车运行维护费</t>
    <phoneticPr fontId="23" type="noConversion"/>
  </si>
  <si>
    <t>三、对个人和家庭的补助</t>
    <phoneticPr fontId="23" type="noConversion"/>
  </si>
  <si>
    <t>离休费</t>
    <phoneticPr fontId="23" type="noConversion"/>
  </si>
  <si>
    <t>退休费</t>
    <phoneticPr fontId="23" type="noConversion"/>
  </si>
  <si>
    <t>生活补助</t>
    <phoneticPr fontId="23" type="noConversion"/>
  </si>
  <si>
    <t>其他对个人和家庭的补助</t>
    <phoneticPr fontId="23" type="noConversion"/>
  </si>
  <si>
    <t>日常公共经费支出（公务费）</t>
    <phoneticPr fontId="23" type="noConversion"/>
  </si>
  <si>
    <t>邮电费（电话费）</t>
    <phoneticPr fontId="23" type="noConversion"/>
  </si>
  <si>
    <t>单位名称：廉江市住房和城乡规划建设局</t>
    <phoneticPr fontId="23" type="noConversion"/>
  </si>
  <si>
    <t>二、其他项目支出</t>
    <phoneticPr fontId="23" type="noConversion"/>
  </si>
  <si>
    <t>252</t>
    <phoneticPr fontId="23" type="noConversion"/>
  </si>
  <si>
    <t>办公费</t>
    <phoneticPr fontId="23" type="noConversion"/>
  </si>
  <si>
    <t>水费</t>
    <phoneticPr fontId="23" type="noConversion"/>
  </si>
  <si>
    <t>电费</t>
    <phoneticPr fontId="23" type="noConversion"/>
  </si>
  <si>
    <t>邮电费</t>
    <phoneticPr fontId="23" type="noConversion"/>
  </si>
  <si>
    <t>差旅费</t>
    <phoneticPr fontId="23" type="noConversion"/>
  </si>
  <si>
    <t>公务用车运行维护费</t>
    <phoneticPr fontId="23" type="noConversion"/>
  </si>
  <si>
    <t>其他商品服务支出</t>
    <phoneticPr fontId="23" type="noConversion"/>
  </si>
  <si>
    <t>维护费</t>
    <phoneticPr fontId="23" type="noConversion"/>
  </si>
  <si>
    <t>1、城建中队工作经费</t>
    <phoneticPr fontId="23" type="noConversion"/>
  </si>
  <si>
    <t>培训费</t>
    <phoneticPr fontId="23" type="noConversion"/>
  </si>
  <si>
    <t>其他支出</t>
    <phoneticPr fontId="23" type="noConversion"/>
  </si>
  <si>
    <t>办公设备购置</t>
    <phoneticPr fontId="23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</si>
</sst>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11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0" fontId="1" fillId="0" borderId="10" xfId="26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D26" sqref="D26"/>
    </sheetView>
  </sheetViews>
  <sheetFormatPr defaultRowHeight="13.5"/>
  <cols>
    <col min="1" max="2" width="29.25" customWidth="1"/>
  </cols>
  <sheetData>
    <row r="1" spans="1:2" ht="59.25" customHeight="1">
      <c r="A1" s="21" t="s">
        <v>11</v>
      </c>
      <c r="B1" s="21"/>
    </row>
    <row r="2" spans="1:2" ht="22.5" customHeight="1">
      <c r="A2" t="s">
        <v>59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f>SUM(B5:B8)</f>
        <v>1119.1300000000001</v>
      </c>
    </row>
    <row r="5" spans="1:2" ht="27" customHeight="1">
      <c r="A5" s="12" t="s">
        <v>16</v>
      </c>
      <c r="B5" s="12">
        <v>835.32</v>
      </c>
    </row>
    <row r="6" spans="1:2" ht="27" customHeight="1">
      <c r="A6" s="12" t="s">
        <v>17</v>
      </c>
      <c r="B6" s="12">
        <v>26</v>
      </c>
    </row>
    <row r="7" spans="1:2" ht="27" customHeight="1">
      <c r="A7" s="12" t="s">
        <v>18</v>
      </c>
      <c r="B7" s="12">
        <v>257.81</v>
      </c>
    </row>
    <row r="8" spans="1:2" ht="27" customHeight="1">
      <c r="A8" s="12" t="s">
        <v>19</v>
      </c>
      <c r="B8" s="12"/>
    </row>
    <row r="9" spans="1:2" ht="27" customHeight="1">
      <c r="A9" s="12"/>
      <c r="B9" s="12"/>
    </row>
    <row r="10" spans="1:2" ht="27" customHeight="1">
      <c r="A10" s="12" t="s">
        <v>20</v>
      </c>
      <c r="B10" s="12">
        <f>SUM(B11:B20)</f>
        <v>252</v>
      </c>
    </row>
    <row r="11" spans="1:2" ht="27" customHeight="1">
      <c r="A11" s="12" t="s">
        <v>21</v>
      </c>
      <c r="B11" s="12">
        <v>162</v>
      </c>
    </row>
    <row r="12" spans="1:2" ht="27" customHeight="1">
      <c r="A12" s="12" t="s">
        <v>22</v>
      </c>
      <c r="B12" s="12"/>
    </row>
    <row r="13" spans="1:2" ht="27" customHeight="1">
      <c r="A13" s="12" t="s">
        <v>23</v>
      </c>
      <c r="B13" s="12">
        <v>90</v>
      </c>
    </row>
    <row r="14" spans="1:2" ht="27" customHeight="1">
      <c r="A14" s="12" t="s">
        <v>24</v>
      </c>
      <c r="B14" s="12"/>
    </row>
    <row r="15" spans="1:2" ht="27" customHeight="1">
      <c r="A15" s="12" t="s">
        <v>25</v>
      </c>
      <c r="B15" s="12"/>
    </row>
    <row r="16" spans="1:2" ht="27" customHeight="1">
      <c r="A16" s="12" t="s">
        <v>26</v>
      </c>
      <c r="B16" s="12"/>
    </row>
    <row r="17" spans="1:2" ht="27" customHeight="1">
      <c r="A17" s="12" t="s">
        <v>27</v>
      </c>
      <c r="B17" s="12"/>
    </row>
    <row r="18" spans="1:2" ht="27" customHeight="1">
      <c r="A18" s="12" t="s">
        <v>28</v>
      </c>
      <c r="B18" s="12"/>
    </row>
    <row r="19" spans="1:2" ht="27" customHeight="1">
      <c r="A19" s="12" t="s">
        <v>29</v>
      </c>
      <c r="B19" s="12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1371.13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1371.13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7" sqref="D7"/>
    </sheetView>
  </sheetViews>
  <sheetFormatPr defaultRowHeight="13.5"/>
  <cols>
    <col min="1" max="4" width="25.625" customWidth="1"/>
  </cols>
  <sheetData>
    <row r="1" spans="1:4" ht="32.25" customHeight="1">
      <c r="A1" s="21" t="s">
        <v>44</v>
      </c>
      <c r="B1" s="21"/>
      <c r="C1" s="21"/>
      <c r="D1" s="21"/>
    </row>
    <row r="2" spans="1:4" ht="27" customHeight="1">
      <c r="A2" t="s">
        <v>60</v>
      </c>
      <c r="D2" s="13" t="s">
        <v>45</v>
      </c>
    </row>
    <row r="3" spans="1:4" ht="39" customHeight="1">
      <c r="A3" s="22" t="s">
        <v>56</v>
      </c>
      <c r="B3" s="23"/>
      <c r="C3" s="22" t="s">
        <v>57</v>
      </c>
      <c r="D3" s="23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2">
        <v>1111.53</v>
      </c>
      <c r="C5" s="12" t="s">
        <v>46</v>
      </c>
      <c r="D5" s="12">
        <v>1111.53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1111.53</v>
      </c>
      <c r="C9" s="16" t="s">
        <v>55</v>
      </c>
      <c r="D9" s="12">
        <f>SUM(D5:D7)</f>
        <v>1111.53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"/>
  <sheetViews>
    <sheetView showGridLines="0" tabSelected="1" workbookViewId="0">
      <selection activeCell="B15" sqref="B15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4" t="s">
        <v>43</v>
      </c>
      <c r="B1" s="24"/>
    </row>
    <row r="2" spans="1:2" ht="21.75" customHeight="1">
      <c r="A2" t="s">
        <v>60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12" t="s">
        <v>88</v>
      </c>
      <c r="B4" s="12">
        <v>12</v>
      </c>
    </row>
    <row r="5" spans="1:2" ht="27" customHeight="1">
      <c r="A5" s="12" t="s">
        <v>89</v>
      </c>
      <c r="B5" s="12">
        <v>1</v>
      </c>
    </row>
    <row r="6" spans="1:2" ht="27" customHeight="1">
      <c r="A6" s="12" t="s">
        <v>90</v>
      </c>
      <c r="B6" s="12">
        <v>7</v>
      </c>
    </row>
    <row r="7" spans="1:2" ht="27" customHeight="1">
      <c r="A7" s="12" t="s">
        <v>91</v>
      </c>
      <c r="B7" s="12">
        <v>1.8</v>
      </c>
    </row>
    <row r="8" spans="1:2" ht="27" customHeight="1">
      <c r="A8" s="12" t="s">
        <v>92</v>
      </c>
      <c r="B8" s="12">
        <v>6</v>
      </c>
    </row>
    <row r="9" spans="1:2" ht="27" customHeight="1">
      <c r="A9" s="12" t="s">
        <v>97</v>
      </c>
      <c r="B9" s="12">
        <v>3</v>
      </c>
    </row>
    <row r="10" spans="1:2" ht="27" customHeight="1">
      <c r="A10" s="12" t="s">
        <v>99</v>
      </c>
      <c r="B10" s="12">
        <v>50</v>
      </c>
    </row>
    <row r="11" spans="1:2" ht="27" customHeight="1">
      <c r="A11" s="12" t="s">
        <v>93</v>
      </c>
      <c r="B11" s="12">
        <v>1.2</v>
      </c>
    </row>
    <row r="12" spans="1:2" ht="27" customHeight="1">
      <c r="A12" s="12" t="s">
        <v>95</v>
      </c>
      <c r="B12" s="12">
        <v>30</v>
      </c>
    </row>
    <row r="13" spans="1:2" ht="27" customHeight="1">
      <c r="A13" s="12" t="s">
        <v>94</v>
      </c>
      <c r="B13" s="12">
        <v>50</v>
      </c>
    </row>
    <row r="14" spans="1:2" ht="27" customHeight="1">
      <c r="A14" s="12" t="s">
        <v>98</v>
      </c>
      <c r="B14" s="12">
        <v>90</v>
      </c>
    </row>
    <row r="15" spans="1:2" ht="27" customHeight="1">
      <c r="A15" s="12"/>
      <c r="B15" s="12"/>
    </row>
    <row r="16" spans="1:2" ht="27" customHeight="1">
      <c r="A16" s="16" t="s">
        <v>67</v>
      </c>
      <c r="B16" s="12">
        <v>252</v>
      </c>
    </row>
    <row r="17" ht="27" customHeight="1"/>
  </sheetData>
  <mergeCells count="1">
    <mergeCell ref="A1:B1"/>
  </mergeCells>
  <phoneticPr fontId="23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opLeftCell="A4" workbookViewId="0">
      <selection activeCell="G20" sqref="G20"/>
    </sheetView>
  </sheetViews>
  <sheetFormatPr defaultRowHeight="13.5"/>
  <cols>
    <col min="1" max="1" width="27.1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68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27" t="s">
        <v>41</v>
      </c>
      <c r="B4" s="29" t="s">
        <v>1</v>
      </c>
      <c r="C4" s="29" t="s">
        <v>2</v>
      </c>
      <c r="D4" s="29"/>
      <c r="E4" s="29"/>
      <c r="F4" s="29"/>
      <c r="G4" s="29" t="s">
        <v>3</v>
      </c>
      <c r="H4" s="30" t="s">
        <v>4</v>
      </c>
    </row>
    <row r="5" spans="1:8" ht="28.5">
      <c r="A5" s="28"/>
      <c r="B5" s="29"/>
      <c r="C5" s="6" t="s">
        <v>6</v>
      </c>
      <c r="D5" s="6" t="s">
        <v>7</v>
      </c>
      <c r="E5" s="6" t="s">
        <v>8</v>
      </c>
      <c r="F5" s="6" t="s">
        <v>9</v>
      </c>
      <c r="G5" s="29"/>
      <c r="H5" s="31"/>
    </row>
    <row r="6" spans="1:8" ht="27" customHeight="1">
      <c r="A6" s="7" t="s">
        <v>69</v>
      </c>
      <c r="B6" s="8">
        <f>SUM(C6,H6)</f>
        <v>835.32</v>
      </c>
      <c r="C6" s="8">
        <f>SUM(D6,I6)</f>
        <v>599.32000000000005</v>
      </c>
      <c r="D6" s="8">
        <f>SUM(D7:D12)</f>
        <v>599.32000000000005</v>
      </c>
      <c r="E6" s="8"/>
      <c r="F6" s="8"/>
      <c r="G6" s="8"/>
      <c r="H6" s="8">
        <v>236</v>
      </c>
    </row>
    <row r="7" spans="1:8" ht="27" customHeight="1">
      <c r="A7" s="7" t="s">
        <v>70</v>
      </c>
      <c r="B7" s="8">
        <f t="shared" ref="B7:B12" si="0">SUM(C7,H7)</f>
        <v>374.4</v>
      </c>
      <c r="C7" s="8">
        <f>SUM(D7)</f>
        <v>262.39999999999998</v>
      </c>
      <c r="D7" s="8">
        <v>262.39999999999998</v>
      </c>
      <c r="E7" s="8"/>
      <c r="F7" s="8"/>
      <c r="G7" s="8"/>
      <c r="H7" s="8">
        <v>112</v>
      </c>
    </row>
    <row r="8" spans="1:8" ht="27" customHeight="1">
      <c r="A8" s="7" t="s">
        <v>71</v>
      </c>
      <c r="B8" s="8">
        <f t="shared" si="0"/>
        <v>271</v>
      </c>
      <c r="C8" s="8">
        <f>SUM(D8,I8)</f>
        <v>211</v>
      </c>
      <c r="D8" s="8">
        <v>211</v>
      </c>
      <c r="E8" s="8"/>
      <c r="F8" s="8"/>
      <c r="G8" s="8"/>
      <c r="H8" s="8">
        <v>60</v>
      </c>
    </row>
    <row r="9" spans="1:8" ht="27" customHeight="1">
      <c r="A9" s="7" t="s">
        <v>72</v>
      </c>
      <c r="B9" s="8">
        <f t="shared" si="0"/>
        <v>7.35</v>
      </c>
      <c r="C9" s="8">
        <v>7.35</v>
      </c>
      <c r="D9" s="8">
        <v>7.35</v>
      </c>
      <c r="E9" s="8"/>
      <c r="F9" s="8"/>
      <c r="G9" s="8"/>
      <c r="H9" s="8"/>
    </row>
    <row r="10" spans="1:8" ht="27" customHeight="1">
      <c r="A10" s="7" t="s">
        <v>74</v>
      </c>
      <c r="B10" s="8">
        <f t="shared" si="0"/>
        <v>69.13</v>
      </c>
      <c r="C10" s="8">
        <v>31.13</v>
      </c>
      <c r="D10" s="8">
        <v>31.13</v>
      </c>
      <c r="E10" s="8"/>
      <c r="F10" s="8"/>
      <c r="G10" s="8"/>
      <c r="H10" s="8">
        <v>38</v>
      </c>
    </row>
    <row r="11" spans="1:8" ht="27" customHeight="1">
      <c r="A11" s="7" t="s">
        <v>73</v>
      </c>
      <c r="B11" s="8">
        <f t="shared" si="0"/>
        <v>60.07</v>
      </c>
      <c r="C11" s="8">
        <v>40.07</v>
      </c>
      <c r="D11" s="8">
        <v>40.07</v>
      </c>
      <c r="E11" s="8"/>
      <c r="F11" s="8"/>
      <c r="G11" s="8"/>
      <c r="H11" s="8">
        <v>20</v>
      </c>
    </row>
    <row r="12" spans="1:8" ht="27" customHeight="1">
      <c r="A12" s="7" t="s">
        <v>75</v>
      </c>
      <c r="B12" s="8">
        <f t="shared" si="0"/>
        <v>53.37</v>
      </c>
      <c r="C12" s="8">
        <v>47.37</v>
      </c>
      <c r="D12" s="8">
        <v>47.37</v>
      </c>
      <c r="E12" s="8"/>
      <c r="F12" s="8"/>
      <c r="G12" s="8"/>
      <c r="H12" s="8">
        <v>6</v>
      </c>
    </row>
    <row r="13" spans="1:8" ht="27" customHeight="1">
      <c r="A13" s="7" t="s">
        <v>76</v>
      </c>
      <c r="B13" s="8">
        <f>SUM(B14:B16)</f>
        <v>26.000000000000004</v>
      </c>
      <c r="C13" s="8">
        <f>SUM(C14:C16)</f>
        <v>23.6</v>
      </c>
      <c r="D13" s="8">
        <f>SUM(D14:D16)</f>
        <v>23.6</v>
      </c>
      <c r="E13" s="8"/>
      <c r="F13" s="8"/>
      <c r="G13" s="8"/>
      <c r="H13" s="8">
        <v>2.4</v>
      </c>
    </row>
    <row r="14" spans="1:8" ht="27" customHeight="1">
      <c r="A14" s="7" t="s">
        <v>83</v>
      </c>
      <c r="B14" s="8">
        <v>17.600000000000001</v>
      </c>
      <c r="C14" s="8">
        <v>17.600000000000001</v>
      </c>
      <c r="D14" s="8">
        <v>17.600000000000001</v>
      </c>
      <c r="E14" s="8"/>
      <c r="F14" s="8"/>
      <c r="G14" s="8"/>
      <c r="H14" s="8"/>
    </row>
    <row r="15" spans="1:8" ht="27" customHeight="1">
      <c r="A15" s="7" t="s">
        <v>84</v>
      </c>
      <c r="B15" s="8">
        <v>3.6</v>
      </c>
      <c r="C15" s="8">
        <v>3.6</v>
      </c>
      <c r="D15" s="8">
        <v>3.6</v>
      </c>
      <c r="E15" s="8"/>
      <c r="F15" s="8"/>
      <c r="G15" s="8"/>
      <c r="H15" s="8"/>
    </row>
    <row r="16" spans="1:8" ht="27" customHeight="1">
      <c r="A16" s="7" t="s">
        <v>77</v>
      </c>
      <c r="B16" s="8">
        <v>4.8</v>
      </c>
      <c r="C16" s="8">
        <v>2.4</v>
      </c>
      <c r="D16" s="8">
        <v>2.4</v>
      </c>
      <c r="E16" s="8"/>
      <c r="F16" s="8"/>
      <c r="G16" s="8"/>
      <c r="H16" s="8">
        <v>2.4</v>
      </c>
    </row>
    <row r="17" spans="1:8" ht="27" customHeight="1">
      <c r="A17" s="7" t="s">
        <v>78</v>
      </c>
      <c r="B17" s="8">
        <f>SUM(C17,H17)</f>
        <v>257.81</v>
      </c>
      <c r="C17" s="8">
        <v>236.61</v>
      </c>
      <c r="D17" s="8">
        <f>SUM(D18:D21)</f>
        <v>236.61</v>
      </c>
      <c r="E17" s="8"/>
      <c r="F17" s="8"/>
      <c r="G17" s="8"/>
      <c r="H17" s="8">
        <v>21.2</v>
      </c>
    </row>
    <row r="18" spans="1:8" ht="27" customHeight="1">
      <c r="A18" s="7" t="s">
        <v>79</v>
      </c>
      <c r="B18" s="8">
        <v>8.19</v>
      </c>
      <c r="C18" s="8">
        <v>8.19</v>
      </c>
      <c r="D18" s="8">
        <v>8.19</v>
      </c>
      <c r="E18" s="8"/>
      <c r="F18" s="8"/>
      <c r="G18" s="8"/>
      <c r="H18" s="8"/>
    </row>
    <row r="19" spans="1:8" ht="27" customHeight="1">
      <c r="A19" s="7" t="s">
        <v>80</v>
      </c>
      <c r="B19" s="8">
        <f>SUM(C19,H19)</f>
        <v>231.04</v>
      </c>
      <c r="C19" s="8">
        <v>209.84</v>
      </c>
      <c r="D19" s="8">
        <v>209.84</v>
      </c>
      <c r="E19" s="8"/>
      <c r="F19" s="8"/>
      <c r="G19" s="8"/>
      <c r="H19" s="8">
        <v>21.2</v>
      </c>
    </row>
    <row r="20" spans="1:8" ht="27" customHeight="1">
      <c r="A20" s="7" t="s">
        <v>81</v>
      </c>
      <c r="B20" s="8">
        <v>3.28</v>
      </c>
      <c r="C20" s="8">
        <v>3.28</v>
      </c>
      <c r="D20" s="8">
        <v>3.28</v>
      </c>
      <c r="E20" s="8"/>
      <c r="F20" s="8"/>
      <c r="G20" s="8"/>
      <c r="H20" s="8"/>
    </row>
    <row r="21" spans="1:8" ht="27" customHeight="1">
      <c r="A21" s="7" t="s">
        <v>82</v>
      </c>
      <c r="B21" s="8">
        <v>15.3</v>
      </c>
      <c r="C21" s="8">
        <v>15.3</v>
      </c>
      <c r="D21" s="8">
        <v>15.3</v>
      </c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 t="s">
        <v>67</v>
      </c>
      <c r="B23" s="8">
        <f>SUM(B6,B13,B17)</f>
        <v>1119.1300000000001</v>
      </c>
      <c r="C23" s="8">
        <f>SUM(C6,C13,C17)</f>
        <v>859.53000000000009</v>
      </c>
      <c r="D23" s="8">
        <f>SUM(D6,D13,D17)</f>
        <v>859.53000000000009</v>
      </c>
      <c r="E23" s="8"/>
      <c r="F23" s="8"/>
      <c r="G23" s="8"/>
      <c r="H23" s="8">
        <f>SUM(H6,H13,H17)</f>
        <v>259.60000000000002</v>
      </c>
    </row>
    <row r="24" spans="1:8">
      <c r="A24" s="25"/>
      <c r="B24" s="25"/>
      <c r="C24" s="25"/>
      <c r="D24" s="25"/>
      <c r="E24" s="25"/>
      <c r="F24" s="25"/>
      <c r="G24" s="25"/>
      <c r="H24" s="25"/>
    </row>
    <row r="25" spans="1:8">
      <c r="A25" s="26"/>
      <c r="B25" s="26"/>
      <c r="C25" s="26"/>
      <c r="D25" s="26"/>
      <c r="E25" s="26"/>
      <c r="F25" s="26"/>
      <c r="G25" s="26"/>
      <c r="H25" s="26"/>
    </row>
    <row r="26" spans="1:8">
      <c r="A26" s="26"/>
      <c r="B26" s="26"/>
      <c r="C26" s="26"/>
      <c r="D26" s="26"/>
      <c r="E26" s="26"/>
      <c r="F26" s="26"/>
      <c r="G26" s="26"/>
      <c r="H26" s="26"/>
    </row>
    <row r="27" spans="1:8">
      <c r="A27" s="26"/>
      <c r="B27" s="26"/>
      <c r="C27" s="26"/>
      <c r="D27" s="26"/>
      <c r="E27" s="26"/>
      <c r="F27" s="26"/>
      <c r="G27" s="26"/>
      <c r="H27" s="26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>
      <selection activeCell="A8" sqref="A8"/>
    </sheetView>
  </sheetViews>
  <sheetFormatPr defaultRowHeight="13.5"/>
  <cols>
    <col min="1" max="1" width="25.6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85</v>
      </c>
      <c r="B3" s="5"/>
      <c r="C3" s="5"/>
      <c r="D3" s="5"/>
      <c r="E3" s="5"/>
      <c r="F3" s="5"/>
      <c r="G3" s="5"/>
      <c r="H3" s="32" t="s">
        <v>0</v>
      </c>
      <c r="I3" s="32"/>
    </row>
    <row r="4" spans="1:9" ht="23.25" customHeight="1">
      <c r="A4" s="27" t="s">
        <v>41</v>
      </c>
      <c r="B4" s="29" t="s">
        <v>1</v>
      </c>
      <c r="C4" s="29" t="s">
        <v>2</v>
      </c>
      <c r="D4" s="29"/>
      <c r="E4" s="29"/>
      <c r="F4" s="29"/>
      <c r="G4" s="29" t="s">
        <v>3</v>
      </c>
      <c r="H4" s="30" t="s">
        <v>4</v>
      </c>
      <c r="I4" s="33" t="s">
        <v>5</v>
      </c>
    </row>
    <row r="5" spans="1:9" ht="28.5">
      <c r="A5" s="28"/>
      <c r="B5" s="29"/>
      <c r="C5" s="6" t="s">
        <v>6</v>
      </c>
      <c r="D5" s="6" t="s">
        <v>7</v>
      </c>
      <c r="E5" s="6" t="s">
        <v>8</v>
      </c>
      <c r="F5" s="6" t="s">
        <v>9</v>
      </c>
      <c r="G5" s="29"/>
      <c r="H5" s="31"/>
      <c r="I5" s="34"/>
    </row>
    <row r="6" spans="1:9" ht="26.25" customHeight="1">
      <c r="A6" s="18"/>
      <c r="B6" s="6" t="s">
        <v>87</v>
      </c>
      <c r="C6" s="6" t="s">
        <v>87</v>
      </c>
      <c r="D6" s="6" t="s">
        <v>87</v>
      </c>
      <c r="E6" s="6"/>
      <c r="F6" s="6"/>
      <c r="G6" s="19"/>
      <c r="H6" s="6"/>
      <c r="I6" s="20"/>
    </row>
    <row r="7" spans="1:9" ht="27" customHeight="1">
      <c r="A7" s="12" t="s">
        <v>64</v>
      </c>
      <c r="B7" s="8">
        <f>SUM(B8:B11)</f>
        <v>162</v>
      </c>
      <c r="C7" s="8">
        <f>SUM(C8:C11)</f>
        <v>162</v>
      </c>
      <c r="D7" s="8">
        <f>SUM(D8:D11)</f>
        <v>162</v>
      </c>
      <c r="E7" s="8"/>
      <c r="F7" s="8"/>
      <c r="G7" s="8"/>
      <c r="H7" s="8"/>
      <c r="I7" s="9"/>
    </row>
    <row r="8" spans="1:9" ht="27" customHeight="1">
      <c r="A8" s="12" t="s">
        <v>96</v>
      </c>
      <c r="B8" s="8">
        <v>32</v>
      </c>
      <c r="C8" s="8">
        <v>32</v>
      </c>
      <c r="D8" s="8">
        <v>32</v>
      </c>
      <c r="E8" s="8"/>
      <c r="F8" s="8"/>
      <c r="G8" s="8"/>
      <c r="H8" s="8"/>
      <c r="I8" s="9"/>
    </row>
    <row r="9" spans="1:9" ht="27" customHeight="1">
      <c r="A9" s="12" t="s">
        <v>61</v>
      </c>
      <c r="B9" s="8">
        <v>30</v>
      </c>
      <c r="C9" s="8">
        <v>30</v>
      </c>
      <c r="D9" s="8">
        <v>30</v>
      </c>
      <c r="E9" s="8"/>
      <c r="F9" s="8"/>
      <c r="G9" s="8"/>
      <c r="H9" s="8"/>
      <c r="I9" s="9"/>
    </row>
    <row r="10" spans="1:9" ht="27" customHeight="1">
      <c r="A10" s="12" t="s">
        <v>62</v>
      </c>
      <c r="B10" s="8">
        <v>50</v>
      </c>
      <c r="C10" s="8">
        <v>50</v>
      </c>
      <c r="D10" s="8">
        <v>50</v>
      </c>
      <c r="E10" s="8"/>
      <c r="F10" s="8"/>
      <c r="G10" s="8"/>
      <c r="H10" s="8"/>
      <c r="I10" s="9"/>
    </row>
    <row r="11" spans="1:9" ht="27" customHeight="1">
      <c r="A11" s="12" t="s">
        <v>63</v>
      </c>
      <c r="B11" s="8">
        <v>50</v>
      </c>
      <c r="C11" s="8">
        <v>50</v>
      </c>
      <c r="D11" s="8">
        <v>50</v>
      </c>
      <c r="E11" s="8"/>
      <c r="F11" s="8"/>
      <c r="G11" s="8"/>
      <c r="H11" s="8"/>
      <c r="I11" s="9"/>
    </row>
    <row r="12" spans="1:9" ht="27" customHeight="1">
      <c r="A12" s="12" t="s">
        <v>86</v>
      </c>
      <c r="B12" s="8">
        <v>90</v>
      </c>
      <c r="C12" s="8">
        <v>90</v>
      </c>
      <c r="D12" s="8">
        <v>90</v>
      </c>
      <c r="E12" s="8"/>
      <c r="F12" s="8"/>
      <c r="G12" s="8"/>
      <c r="H12" s="8"/>
      <c r="I12" s="9"/>
    </row>
    <row r="13" spans="1:9" ht="27" customHeight="1">
      <c r="A13" s="12" t="s">
        <v>65</v>
      </c>
      <c r="B13" s="8">
        <v>50</v>
      </c>
      <c r="C13" s="8">
        <v>50</v>
      </c>
      <c r="D13" s="8">
        <v>50</v>
      </c>
      <c r="E13" s="8"/>
      <c r="F13" s="8"/>
      <c r="G13" s="8"/>
      <c r="H13" s="8"/>
      <c r="I13" s="9"/>
    </row>
    <row r="14" spans="1:9" ht="27" customHeight="1">
      <c r="A14" s="12" t="s">
        <v>66</v>
      </c>
      <c r="B14" s="8">
        <v>40</v>
      </c>
      <c r="C14" s="8">
        <v>40</v>
      </c>
      <c r="D14" s="8">
        <v>40</v>
      </c>
      <c r="E14" s="8"/>
      <c r="F14" s="8"/>
      <c r="G14" s="8"/>
      <c r="H14" s="8"/>
      <c r="I14" s="9"/>
    </row>
    <row r="15" spans="1:9" ht="27" customHeight="1">
      <c r="A15" s="12"/>
      <c r="B15" s="8"/>
      <c r="C15" s="8"/>
      <c r="D15" s="8"/>
      <c r="E15" s="8"/>
      <c r="F15" s="8"/>
      <c r="G15" s="8"/>
      <c r="H15" s="8"/>
      <c r="I15" s="9"/>
    </row>
    <row r="16" spans="1:9" ht="27" customHeight="1">
      <c r="A16" s="12"/>
      <c r="B16" s="8"/>
      <c r="C16" s="8"/>
      <c r="D16" s="8"/>
      <c r="E16" s="8"/>
      <c r="F16" s="8"/>
      <c r="G16" s="8"/>
      <c r="H16" s="8"/>
      <c r="I16" s="9"/>
    </row>
    <row r="17" spans="1:9" ht="27" customHeight="1">
      <c r="A17" s="12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7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10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 ht="27" customHeight="1">
      <c r="A24" s="17"/>
      <c r="B24" s="8"/>
      <c r="C24" s="8"/>
      <c r="D24" s="8"/>
      <c r="E24" s="8"/>
      <c r="F24" s="8"/>
      <c r="G24" s="8"/>
      <c r="H24" s="8"/>
      <c r="I24" s="9"/>
    </row>
    <row r="25" spans="1:9">
      <c r="A25" s="25" t="s">
        <v>10</v>
      </c>
      <c r="B25" s="25"/>
      <c r="C25" s="25"/>
      <c r="D25" s="25"/>
      <c r="E25" s="25"/>
      <c r="F25" s="25"/>
      <c r="G25" s="25"/>
      <c r="H25" s="25"/>
      <c r="I25" s="25"/>
    </row>
    <row r="26" spans="1:9">
      <c r="A26" s="26"/>
      <c r="B26" s="26"/>
      <c r="C26" s="26"/>
      <c r="D26" s="26"/>
      <c r="E26" s="26"/>
      <c r="F26" s="26"/>
      <c r="G26" s="26"/>
      <c r="H26" s="26"/>
      <c r="I26" s="26"/>
    </row>
    <row r="27" spans="1:9">
      <c r="A27" s="26"/>
      <c r="B27" s="26"/>
      <c r="C27" s="26"/>
      <c r="D27" s="26"/>
      <c r="E27" s="26"/>
      <c r="F27" s="26"/>
      <c r="G27" s="26"/>
      <c r="H27" s="26"/>
      <c r="I27" s="26"/>
    </row>
    <row r="28" spans="1:9">
      <c r="A28" s="26"/>
      <c r="B28" s="26"/>
      <c r="C28" s="26"/>
      <c r="D28" s="26"/>
      <c r="E28" s="26"/>
      <c r="F28" s="26"/>
      <c r="G28" s="26"/>
      <c r="H28" s="26"/>
      <c r="I28" s="26"/>
    </row>
  </sheetData>
  <mergeCells count="8">
    <mergeCell ref="A25:I28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2018-03-14T02:43:08Z</dcterms:modified>
</cp:coreProperties>
</file>