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610" windowHeight="11640" activeTab="4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definedNames>
    <definedName name="_xlnm.Print_Area" localSheetId="4">项目及其他支出预算表!$A$4:$F$26</definedName>
  </definedNames>
  <calcPr calcId="125725"/>
</workbook>
</file>

<file path=xl/calcChain.xml><?xml version="1.0" encoding="utf-8"?>
<calcChain xmlns="http://schemas.openxmlformats.org/spreadsheetml/2006/main">
  <c r="D21" i="1"/>
  <c r="C21" s="1"/>
  <c r="D9"/>
  <c r="C9" s="1"/>
  <c r="C26" s="1"/>
  <c r="D6"/>
  <c r="H21"/>
  <c r="H9"/>
  <c r="H6"/>
  <c r="B22"/>
  <c r="B23"/>
  <c r="B24"/>
  <c r="B25"/>
  <c r="B10"/>
  <c r="B11"/>
  <c r="B12"/>
  <c r="B13"/>
  <c r="B14"/>
  <c r="B15"/>
  <c r="B16"/>
  <c r="B17"/>
  <c r="B18"/>
  <c r="B19"/>
  <c r="B20"/>
  <c r="C7"/>
  <c r="B7" s="1"/>
  <c r="C8"/>
  <c r="B8" s="1"/>
  <c r="B4" i="3"/>
  <c r="C11" i="4"/>
  <c r="B11"/>
  <c r="D9" i="5"/>
  <c r="B9"/>
  <c r="B4" i="2"/>
  <c r="B10"/>
  <c r="B24"/>
  <c r="B30" s="1"/>
  <c r="D26" i="1" l="1"/>
  <c r="H26"/>
  <c r="B9"/>
  <c r="B21"/>
  <c r="C6"/>
  <c r="B6" l="1"/>
  <c r="B26" s="1"/>
</calcChain>
</file>

<file path=xl/sharedStrings.xml><?xml version="1.0" encoding="utf-8"?>
<sst xmlns="http://schemas.openxmlformats.org/spreadsheetml/2006/main" count="121" uniqueCount="87">
  <si>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</si>
  <si>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</si>
  <si>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</si>
  <si>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</si>
  <si>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</si>
  <si>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</si>
  <si>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</si>
  <si>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</si>
  <si>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</si>
  <si>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</si>
  <si>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</si>
  <si>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</si>
  <si>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</si>
  <si>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</si>
  <si>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</si>
  <si>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</si>
  <si>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</si>
  <si>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</si>
  <si>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</si>
  <si>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</si>
  <si>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</si>
  <si>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</si>
  <si>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</si>
  <si>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</si>
  <si>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</si>
  <si>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</si>
  <si>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</si>
  <si>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</si>
  <si>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</si>
  <si>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</si>
  <si>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</si>
  <si>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</si>
  <si>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</si>
  <si>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</si>
  <si>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</si>
  <si>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</si>
  <si>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</si>
  <si>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</si>
  <si>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</si>
  <si>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</si>
  <si>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</si>
  <si>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</si>
  <si>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</si>
  <si>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</si>
  <si>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</si>
  <si>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</si>
  <si>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</si>
  <si>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</si>
  <si>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</si>
  <si>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</si>
  <si>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</si>
  <si>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</si>
  <si>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</si>
  <si>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</si>
  <si>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</si>
  <si>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</si>
  <si>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</si>
  <si>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</si>
  <si>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</si>
  <si>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r>
      <t xml:space="preserve">一、工资福利支出( </t>
    </r>
    <r>
      <rPr>
        <u/>
        <sz val="12"/>
        <rFont val="宋体"/>
        <charset val="134"/>
      </rPr>
      <t xml:space="preserve"> 57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人)</t>
    </r>
  </si>
  <si>
    <t>二、商品和服务支出</t>
    <phoneticPr fontId="23" type="noConversion"/>
  </si>
  <si>
    <t>三、对个人和家庭的补助支出</t>
    <phoneticPr fontId="23" type="noConversion"/>
  </si>
  <si>
    <t>合计</t>
    <phoneticPr fontId="23" type="noConversion"/>
  </si>
  <si>
    <t>301工资福利支出</t>
    <phoneticPr fontId="23" type="noConversion"/>
  </si>
  <si>
    <t>302商品和服务支出</t>
    <phoneticPr fontId="23" type="noConversion"/>
  </si>
  <si>
    <t>310资本性支出</t>
    <phoneticPr fontId="23" type="noConversion"/>
  </si>
  <si>
    <t>单位名称：廉江市卫生职业技术学校</t>
    <phoneticPr fontId="23" type="noConversion"/>
  </si>
  <si>
    <t>单位名称：廉江市卫生职业技术学校</t>
    <phoneticPr fontId="23" type="noConversion"/>
  </si>
  <si>
    <t>合 计</t>
    <phoneticPr fontId="23" type="noConversion"/>
  </si>
  <si>
    <t xml:space="preserve"> 30199其他工资福利支出</t>
    <phoneticPr fontId="23" type="noConversion"/>
  </si>
  <si>
    <t xml:space="preserve"> 30204手续费</t>
    <phoneticPr fontId="23" type="noConversion"/>
  </si>
  <si>
    <t xml:space="preserve"> 30206电费</t>
    <phoneticPr fontId="23" type="noConversion"/>
  </si>
  <si>
    <t xml:space="preserve"> 30211差旅费</t>
    <phoneticPr fontId="23" type="noConversion"/>
  </si>
  <si>
    <t xml:space="preserve"> 30215会议费</t>
    <phoneticPr fontId="23" type="noConversion"/>
  </si>
  <si>
    <t xml:space="preserve"> 30216培训费</t>
    <phoneticPr fontId="23" type="noConversion"/>
  </si>
  <si>
    <t xml:space="preserve"> 30217公务接待费</t>
    <phoneticPr fontId="23" type="noConversion"/>
  </si>
  <si>
    <t xml:space="preserve"> 30218专用材料费</t>
    <phoneticPr fontId="23" type="noConversion"/>
  </si>
  <si>
    <t xml:space="preserve"> 30226劳务费</t>
    <phoneticPr fontId="23" type="noConversion"/>
  </si>
  <si>
    <t xml:space="preserve"> 30299其他商品和服务支出</t>
    <phoneticPr fontId="23" type="noConversion"/>
  </si>
  <si>
    <t>310资本性支出</t>
    <phoneticPr fontId="23" type="noConversion"/>
  </si>
  <si>
    <t xml:space="preserve"> 31002办公设备购置</t>
    <phoneticPr fontId="23" type="noConversion"/>
  </si>
  <si>
    <t xml:space="preserve"> 31003专用设备购置</t>
    <phoneticPr fontId="23" type="noConversion"/>
  </si>
  <si>
    <t xml:space="preserve"> 31006大型修缮</t>
    <phoneticPr fontId="23" type="noConversion"/>
  </si>
  <si>
    <t xml:space="preserve"> 31099其他资本性支出</t>
    <phoneticPr fontId="23" type="noConversion"/>
  </si>
  <si>
    <t xml:space="preserve"> 30102班主任津贴</t>
    <phoneticPr fontId="23" type="noConversion"/>
  </si>
  <si>
    <t xml:space="preserve"> 30213维修费</t>
    <phoneticPr fontId="23" type="noConversion"/>
  </si>
  <si>
    <t xml:space="preserve"> 30205水费</t>
    <phoneticPr fontId="2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</si>
</sst>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35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u/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Fill="1" applyAlignment="1">
      <alignment horizontal="left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49" fontId="20" fillId="0" borderId="11" xfId="25" applyNumberFormat="1" applyFont="1" applyFill="1" applyBorder="1" applyAlignment="1" applyProtection="1">
      <alignment horizontal="left"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2" fillId="0" borderId="11" xfId="0" applyNumberFormat="1" applyFont="1" applyFill="1" applyBorder="1" applyAlignment="1" applyProtection="1">
      <alignment horizontal="left" vertical="center"/>
      <protection locked="0"/>
    </xf>
    <xf numFmtId="40" fontId="2" fillId="0" borderId="12" xfId="0" applyNumberFormat="1" applyFont="1" applyFill="1" applyBorder="1" applyAlignment="1" applyProtection="1">
      <alignment horizontal="left" vertical="center"/>
      <protection locked="0"/>
    </xf>
    <xf numFmtId="49" fontId="2" fillId="0" borderId="11" xfId="25" applyNumberFormat="1" applyFont="1" applyFill="1" applyBorder="1" applyAlignment="1" applyProtection="1">
      <alignment horizontal="center" vertical="center"/>
    </xf>
    <xf numFmtId="176" fontId="0" fillId="0" borderId="12" xfId="0" applyNumberFormat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49" fontId="30" fillId="0" borderId="11" xfId="25" applyNumberFormat="1" applyFont="1" applyFill="1" applyBorder="1" applyAlignment="1" applyProtection="1">
      <alignment horizontal="left" vertical="center"/>
    </xf>
    <xf numFmtId="49" fontId="30" fillId="0" borderId="11" xfId="25" applyNumberFormat="1" applyFont="1" applyFill="1" applyBorder="1" applyAlignment="1" applyProtection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2" fillId="0" borderId="12" xfId="0" applyFont="1" applyBorder="1">
      <alignment vertical="center"/>
    </xf>
    <xf numFmtId="0" fontId="32" fillId="0" borderId="12" xfId="0" applyFont="1" applyBorder="1" applyAlignment="1">
      <alignment horizontal="left" vertical="center"/>
    </xf>
    <xf numFmtId="0" fontId="31" fillId="0" borderId="12" xfId="0" applyFont="1" applyBorder="1">
      <alignment vertical="center"/>
    </xf>
    <xf numFmtId="0" fontId="33" fillId="0" borderId="12" xfId="26" applyFont="1" applyBorder="1" applyAlignment="1">
      <alignment vertical="center"/>
    </xf>
    <xf numFmtId="0" fontId="24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15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6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3" xfId="25" applyFont="1" applyBorder="1" applyAlignment="1">
      <alignment horizontal="right" vertical="center"/>
    </xf>
    <xf numFmtId="0" fontId="1" fillId="0" borderId="16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  <xf numFmtId="40" fontId="34" fillId="0" borderId="12" xfId="25" applyNumberFormat="1" applyFont="1" applyFill="1" applyBorder="1" applyAlignment="1" applyProtection="1">
      <alignment horizontal="right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topLeftCell="A19" workbookViewId="0">
      <selection activeCell="B6" sqref="B6"/>
    </sheetView>
  </sheetViews>
  <sheetFormatPr defaultRowHeight="13.5"/>
  <cols>
    <col min="1" max="2" width="29.25" customWidth="1"/>
  </cols>
  <sheetData>
    <row r="1" spans="1:2" ht="59.25" customHeight="1">
      <c r="A1" s="28" t="s">
        <v>11</v>
      </c>
      <c r="B1" s="28"/>
    </row>
    <row r="2" spans="1:2" ht="22.5" customHeight="1">
      <c r="A2" t="s">
        <v>66</v>
      </c>
      <c r="B2" s="12" t="s">
        <v>12</v>
      </c>
    </row>
    <row r="3" spans="1:2" ht="21" customHeight="1">
      <c r="A3" s="14" t="s">
        <v>14</v>
      </c>
      <c r="B3" s="14" t="s">
        <v>13</v>
      </c>
    </row>
    <row r="4" spans="1:2" ht="27" customHeight="1">
      <c r="A4" s="11" t="s">
        <v>15</v>
      </c>
      <c r="B4" s="19">
        <f>SUM(B5:B8)</f>
        <v>613.4</v>
      </c>
    </row>
    <row r="5" spans="1:2" ht="27" customHeight="1">
      <c r="A5" s="11" t="s">
        <v>16</v>
      </c>
      <c r="B5" s="20">
        <v>419.52</v>
      </c>
    </row>
    <row r="6" spans="1:2" ht="27" customHeight="1">
      <c r="A6" s="11" t="s">
        <v>17</v>
      </c>
      <c r="B6" s="20">
        <v>13.16</v>
      </c>
    </row>
    <row r="7" spans="1:2" ht="27" customHeight="1">
      <c r="A7" s="11" t="s">
        <v>18</v>
      </c>
      <c r="B7" s="20">
        <v>180.72</v>
      </c>
    </row>
    <row r="8" spans="1:2" ht="27" customHeight="1">
      <c r="A8" s="11" t="s">
        <v>19</v>
      </c>
      <c r="B8" s="11"/>
    </row>
    <row r="9" spans="1:2" ht="27" customHeight="1">
      <c r="A9" s="11"/>
      <c r="B9" s="11"/>
    </row>
    <row r="10" spans="1:2" ht="27" customHeight="1">
      <c r="A10" s="11" t="s">
        <v>20</v>
      </c>
      <c r="B10" s="11">
        <f>SUM(B11:B20)</f>
        <v>394.94</v>
      </c>
    </row>
    <row r="11" spans="1:2" ht="27" customHeight="1">
      <c r="A11" s="11" t="s">
        <v>21</v>
      </c>
      <c r="B11" s="11">
        <v>394.94</v>
      </c>
    </row>
    <row r="12" spans="1:2" ht="27" customHeight="1">
      <c r="A12" s="11" t="s">
        <v>22</v>
      </c>
      <c r="B12" s="11"/>
    </row>
    <row r="13" spans="1:2" ht="27" customHeight="1">
      <c r="A13" s="11" t="s">
        <v>23</v>
      </c>
      <c r="B13" s="11"/>
    </row>
    <row r="14" spans="1:2" ht="27" customHeight="1">
      <c r="A14" s="11" t="s">
        <v>24</v>
      </c>
      <c r="B14" s="11"/>
    </row>
    <row r="15" spans="1:2" ht="27" customHeight="1">
      <c r="A15" s="11" t="s">
        <v>25</v>
      </c>
      <c r="B15" s="11"/>
    </row>
    <row r="16" spans="1:2" ht="27" customHeight="1">
      <c r="A16" s="11" t="s">
        <v>26</v>
      </c>
      <c r="B16" s="11"/>
    </row>
    <row r="17" spans="1:2" ht="27" customHeight="1">
      <c r="A17" s="11" t="s">
        <v>27</v>
      </c>
      <c r="B17" s="11"/>
    </row>
    <row r="18" spans="1:2" ht="27" customHeight="1">
      <c r="A18" s="11" t="s">
        <v>28</v>
      </c>
      <c r="B18" s="11"/>
    </row>
    <row r="19" spans="1:2" ht="27" customHeight="1">
      <c r="A19" s="11" t="s">
        <v>29</v>
      </c>
      <c r="B19" s="11"/>
    </row>
    <row r="20" spans="1:2" ht="27" customHeight="1">
      <c r="A20" s="11" t="s">
        <v>30</v>
      </c>
      <c r="B20" s="11"/>
    </row>
    <row r="21" spans="1:2" ht="27" customHeight="1">
      <c r="A21" s="11"/>
      <c r="B21" s="11"/>
    </row>
    <row r="22" spans="1:2" ht="27" customHeight="1">
      <c r="A22" s="11" t="s">
        <v>31</v>
      </c>
      <c r="B22" s="11"/>
    </row>
    <row r="23" spans="1:2" ht="27" customHeight="1">
      <c r="A23" s="11"/>
      <c r="B23" s="11"/>
    </row>
    <row r="24" spans="1:2" ht="27" customHeight="1">
      <c r="A24" s="14" t="s">
        <v>32</v>
      </c>
      <c r="B24" s="11">
        <f>SUM(B22,B10,B4)</f>
        <v>1008.3399999999999</v>
      </c>
    </row>
    <row r="25" spans="1:2" ht="27" customHeight="1">
      <c r="A25" s="11"/>
      <c r="B25" s="11"/>
    </row>
    <row r="26" spans="1:2" ht="27" customHeight="1">
      <c r="A26" s="11" t="s">
        <v>33</v>
      </c>
      <c r="B26" s="11"/>
    </row>
    <row r="27" spans="1:2" ht="27" customHeight="1">
      <c r="A27" s="11" t="s">
        <v>34</v>
      </c>
      <c r="B27" s="11"/>
    </row>
    <row r="28" spans="1:2" ht="27" customHeight="1">
      <c r="A28" s="11" t="s">
        <v>35</v>
      </c>
      <c r="B28" s="11"/>
    </row>
    <row r="29" spans="1:2" ht="27" customHeight="1">
      <c r="A29" s="11"/>
      <c r="B29" s="11"/>
    </row>
    <row r="30" spans="1:2" ht="27" customHeight="1">
      <c r="A30" s="14" t="s">
        <v>36</v>
      </c>
      <c r="B30" s="11">
        <f>SUM(B24,B26,B27,B28)</f>
        <v>1008.3399999999999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A2" sqref="A2"/>
    </sheetView>
  </sheetViews>
  <sheetFormatPr defaultRowHeight="13.5"/>
  <cols>
    <col min="1" max="4" width="25.625" customWidth="1"/>
  </cols>
  <sheetData>
    <row r="1" spans="1:4" ht="32.25" customHeight="1">
      <c r="A1" s="28" t="s">
        <v>44</v>
      </c>
      <c r="B1" s="28"/>
      <c r="C1" s="28"/>
      <c r="D1" s="28"/>
    </row>
    <row r="2" spans="1:4" ht="27" customHeight="1">
      <c r="A2" t="s">
        <v>66</v>
      </c>
      <c r="D2" s="12" t="s">
        <v>45</v>
      </c>
    </row>
    <row r="3" spans="1:4" ht="39" customHeight="1">
      <c r="A3" s="29" t="s">
        <v>56</v>
      </c>
      <c r="B3" s="30"/>
      <c r="C3" s="29" t="s">
        <v>57</v>
      </c>
      <c r="D3" s="30"/>
    </row>
    <row r="4" spans="1:4" ht="39" customHeight="1">
      <c r="A4" s="15" t="s">
        <v>58</v>
      </c>
      <c r="B4" s="15" t="s">
        <v>52</v>
      </c>
      <c r="C4" s="15" t="s">
        <v>58</v>
      </c>
      <c r="D4" s="15" t="s">
        <v>53</v>
      </c>
    </row>
    <row r="5" spans="1:4" ht="36" customHeight="1">
      <c r="A5" s="11" t="s">
        <v>47</v>
      </c>
      <c r="B5" s="11">
        <v>880.24</v>
      </c>
      <c r="C5" s="11" t="s">
        <v>46</v>
      </c>
      <c r="D5" s="11">
        <v>880.24</v>
      </c>
    </row>
    <row r="6" spans="1:4" ht="36" customHeight="1">
      <c r="A6" s="11" t="s">
        <v>49</v>
      </c>
      <c r="B6" s="11"/>
      <c r="C6" s="11" t="s">
        <v>48</v>
      </c>
      <c r="D6" s="11"/>
    </row>
    <row r="7" spans="1:4" ht="36" customHeight="1">
      <c r="A7" s="11" t="s">
        <v>51</v>
      </c>
      <c r="B7" s="11"/>
      <c r="C7" s="11" t="s">
        <v>50</v>
      </c>
      <c r="D7" s="11"/>
    </row>
    <row r="8" spans="1:4" ht="36" customHeight="1">
      <c r="A8" s="11"/>
      <c r="B8" s="11"/>
      <c r="C8" s="11"/>
      <c r="D8" s="11"/>
    </row>
    <row r="9" spans="1:4" ht="36" customHeight="1">
      <c r="A9" s="15" t="s">
        <v>54</v>
      </c>
      <c r="B9" s="15">
        <f>SUM(B5:B7)</f>
        <v>880.24</v>
      </c>
      <c r="C9" s="15" t="s">
        <v>55</v>
      </c>
      <c r="D9" s="11">
        <f>SUM(D5:D7)</f>
        <v>880.24</v>
      </c>
    </row>
  </sheetData>
  <mergeCells count="3">
    <mergeCell ref="A1:D1"/>
    <mergeCell ref="A3:B3"/>
    <mergeCell ref="C3:D3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4"/>
  <sheetViews>
    <sheetView showGridLines="0" workbookViewId="0">
      <selection activeCell="B9" sqref="B9:B19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31" t="s">
        <v>43</v>
      </c>
      <c r="B1" s="31"/>
    </row>
    <row r="2" spans="1:2" ht="21.75" customHeight="1">
      <c r="A2" t="s">
        <v>66</v>
      </c>
      <c r="B2" s="12" t="s">
        <v>37</v>
      </c>
    </row>
    <row r="3" spans="1:2" ht="27" customHeight="1">
      <c r="A3" s="13" t="s">
        <v>38</v>
      </c>
      <c r="B3" s="13" t="s">
        <v>39</v>
      </c>
    </row>
    <row r="4" spans="1:2" ht="27" customHeight="1">
      <c r="A4" s="23" t="s">
        <v>62</v>
      </c>
      <c r="B4" s="11">
        <f>B5+B8+B20</f>
        <v>394.93999999999994</v>
      </c>
    </row>
    <row r="5" spans="1:2" ht="27" customHeight="1">
      <c r="A5" s="26" t="s">
        <v>63</v>
      </c>
      <c r="B5" s="11">
        <v>14.23</v>
      </c>
    </row>
    <row r="6" spans="1:2" ht="27" customHeight="1">
      <c r="A6" s="24" t="s">
        <v>84</v>
      </c>
      <c r="B6" s="11">
        <v>6.36</v>
      </c>
    </row>
    <row r="7" spans="1:2" ht="27" customHeight="1">
      <c r="A7" s="24" t="s">
        <v>69</v>
      </c>
      <c r="B7" s="11">
        <v>6.3</v>
      </c>
    </row>
    <row r="8" spans="1:2" ht="27" customHeight="1">
      <c r="A8" s="26" t="s">
        <v>64</v>
      </c>
      <c r="B8" s="11">
        <v>225.48</v>
      </c>
    </row>
    <row r="9" spans="1:2" ht="27" customHeight="1">
      <c r="A9" s="25" t="s">
        <v>70</v>
      </c>
      <c r="B9" s="11">
        <v>1.57</v>
      </c>
    </row>
    <row r="10" spans="1:2" ht="27" customHeight="1">
      <c r="A10" s="25" t="s">
        <v>86</v>
      </c>
      <c r="B10" s="11">
        <v>5.05</v>
      </c>
    </row>
    <row r="11" spans="1:2" ht="27" customHeight="1">
      <c r="A11" s="24" t="s">
        <v>71</v>
      </c>
      <c r="B11" s="11">
        <v>11.79</v>
      </c>
    </row>
    <row r="12" spans="1:2" ht="27" customHeight="1">
      <c r="A12" s="24" t="s">
        <v>72</v>
      </c>
      <c r="B12" s="11">
        <v>6.95</v>
      </c>
    </row>
    <row r="13" spans="1:2" ht="27" customHeight="1">
      <c r="A13" s="24" t="s">
        <v>85</v>
      </c>
      <c r="B13" s="11">
        <v>35.42</v>
      </c>
    </row>
    <row r="14" spans="1:2" ht="27" customHeight="1">
      <c r="A14" s="25" t="s">
        <v>73</v>
      </c>
      <c r="B14" s="11">
        <v>5.5</v>
      </c>
    </row>
    <row r="15" spans="1:2" ht="27" customHeight="1">
      <c r="A15" s="24" t="s">
        <v>74</v>
      </c>
      <c r="B15" s="11">
        <v>12.5</v>
      </c>
    </row>
    <row r="16" spans="1:2" ht="27" customHeight="1">
      <c r="A16" s="24" t="s">
        <v>75</v>
      </c>
      <c r="B16" s="11">
        <v>1.21</v>
      </c>
    </row>
    <row r="17" spans="1:2" ht="27" customHeight="1">
      <c r="A17" s="24" t="s">
        <v>76</v>
      </c>
      <c r="B17" s="11">
        <v>53.69</v>
      </c>
    </row>
    <row r="18" spans="1:2" ht="27" customHeight="1">
      <c r="A18" s="24" t="s">
        <v>77</v>
      </c>
      <c r="B18" s="11">
        <v>53.65</v>
      </c>
    </row>
    <row r="19" spans="1:2" ht="27" customHeight="1">
      <c r="A19" s="24" t="s">
        <v>78</v>
      </c>
      <c r="B19" s="11">
        <v>39.72</v>
      </c>
    </row>
    <row r="20" spans="1:2" ht="27" customHeight="1">
      <c r="A20" s="26" t="s">
        <v>65</v>
      </c>
      <c r="B20" s="11">
        <v>155.22999999999999</v>
      </c>
    </row>
    <row r="21" spans="1:2" ht="27" customHeight="1">
      <c r="A21" s="24" t="s">
        <v>80</v>
      </c>
      <c r="B21" s="11">
        <v>22</v>
      </c>
    </row>
    <row r="22" spans="1:2" ht="27" customHeight="1">
      <c r="A22" s="24" t="s">
        <v>81</v>
      </c>
      <c r="B22" s="11">
        <v>70</v>
      </c>
    </row>
    <row r="23" spans="1:2" ht="27" customHeight="1">
      <c r="A23" s="24" t="s">
        <v>82</v>
      </c>
      <c r="B23" s="11">
        <v>55</v>
      </c>
    </row>
    <row r="24" spans="1:2" ht="27" customHeight="1">
      <c r="A24" s="24" t="s">
        <v>83</v>
      </c>
      <c r="B24" s="11">
        <v>8.23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>
      <selection activeCell="A3" sqref="A3"/>
    </sheetView>
  </sheetViews>
  <sheetFormatPr defaultRowHeight="13.5"/>
  <cols>
    <col min="1" max="1" width="29.2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4" t="s">
        <v>67</v>
      </c>
      <c r="B3" s="5"/>
      <c r="C3" s="5"/>
      <c r="D3" s="5"/>
      <c r="E3" s="5"/>
      <c r="F3" s="5"/>
      <c r="G3" s="5"/>
      <c r="H3" s="10" t="s">
        <v>0</v>
      </c>
    </row>
    <row r="4" spans="1:8" ht="23.25" customHeight="1">
      <c r="A4" s="34" t="s">
        <v>41</v>
      </c>
      <c r="B4" s="36" t="s">
        <v>1</v>
      </c>
      <c r="C4" s="36" t="s">
        <v>2</v>
      </c>
      <c r="D4" s="36"/>
      <c r="E4" s="36"/>
      <c r="F4" s="36"/>
      <c r="G4" s="36" t="s">
        <v>3</v>
      </c>
      <c r="H4" s="37" t="s">
        <v>4</v>
      </c>
    </row>
    <row r="5" spans="1:8" ht="28.5">
      <c r="A5" s="35"/>
      <c r="B5" s="36"/>
      <c r="C5" s="6" t="s">
        <v>6</v>
      </c>
      <c r="D5" s="6" t="s">
        <v>7</v>
      </c>
      <c r="E5" s="6" t="s">
        <v>8</v>
      </c>
      <c r="F5" s="6" t="s">
        <v>9</v>
      </c>
      <c r="G5" s="36"/>
      <c r="H5" s="38"/>
    </row>
    <row r="6" spans="1:8" ht="27" customHeight="1">
      <c r="A6" s="16" t="s">
        <v>59</v>
      </c>
      <c r="B6" s="8">
        <v>419.52</v>
      </c>
      <c r="C6" s="8">
        <v>419.52</v>
      </c>
      <c r="D6" s="8">
        <v>419.52</v>
      </c>
      <c r="E6" s="8"/>
      <c r="F6" s="8"/>
      <c r="G6" s="8"/>
      <c r="H6" s="8"/>
    </row>
    <row r="7" spans="1:8" ht="27" customHeight="1">
      <c r="A7" s="17" t="s">
        <v>60</v>
      </c>
      <c r="B7" s="8">
        <v>13.16</v>
      </c>
      <c r="C7" s="8">
        <v>13.16</v>
      </c>
      <c r="D7" s="8">
        <v>13.16</v>
      </c>
      <c r="E7" s="8"/>
      <c r="F7" s="8"/>
      <c r="G7" s="8"/>
      <c r="H7" s="8"/>
    </row>
    <row r="8" spans="1:8" ht="27" customHeight="1">
      <c r="A8" s="7" t="s">
        <v>61</v>
      </c>
      <c r="B8" s="8">
        <v>180.72</v>
      </c>
      <c r="C8" s="8">
        <v>180.72</v>
      </c>
      <c r="D8" s="8">
        <v>180.72</v>
      </c>
      <c r="E8" s="8"/>
      <c r="F8" s="8"/>
      <c r="G8" s="8"/>
      <c r="H8" s="8"/>
    </row>
    <row r="9" spans="1:8" ht="27" customHeight="1">
      <c r="A9" s="7"/>
      <c r="B9" s="8"/>
      <c r="C9" s="8"/>
      <c r="D9" s="8"/>
      <c r="E9" s="8"/>
      <c r="F9" s="8"/>
      <c r="G9" s="8"/>
      <c r="H9" s="8"/>
    </row>
    <row r="10" spans="1:8" ht="27" customHeight="1">
      <c r="A10" s="7"/>
      <c r="B10" s="8"/>
      <c r="C10" s="8"/>
      <c r="D10" s="8"/>
      <c r="E10" s="8"/>
      <c r="F10" s="8"/>
      <c r="G10" s="8"/>
      <c r="H10" s="8"/>
    </row>
    <row r="11" spans="1:8" ht="27" customHeight="1">
      <c r="A11" s="18" t="s">
        <v>62</v>
      </c>
      <c r="B11" s="8">
        <f>SUM(B6:B10)</f>
        <v>613.4</v>
      </c>
      <c r="C11" s="8">
        <f>SUM(C6:C10)</f>
        <v>613.4</v>
      </c>
      <c r="D11" s="8"/>
      <c r="E11" s="8"/>
      <c r="F11" s="8"/>
      <c r="G11" s="8"/>
      <c r="H11" s="8"/>
    </row>
    <row r="12" spans="1:8">
      <c r="A12" s="32"/>
      <c r="B12" s="32"/>
      <c r="C12" s="32"/>
      <c r="D12" s="32"/>
      <c r="E12" s="32"/>
      <c r="F12" s="32"/>
      <c r="G12" s="32"/>
      <c r="H12" s="32"/>
    </row>
    <row r="13" spans="1:8">
      <c r="A13" s="33"/>
      <c r="B13" s="33"/>
      <c r="C13" s="33"/>
      <c r="D13" s="33"/>
      <c r="E13" s="33"/>
      <c r="F13" s="33"/>
      <c r="G13" s="33"/>
      <c r="H13" s="33"/>
    </row>
    <row r="14" spans="1:8">
      <c r="A14" s="33"/>
      <c r="B14" s="33"/>
      <c r="C14" s="33"/>
      <c r="D14" s="33"/>
      <c r="E14" s="33"/>
      <c r="F14" s="33"/>
      <c r="G14" s="33"/>
      <c r="H14" s="33"/>
    </row>
    <row r="15" spans="1:8">
      <c r="A15" s="33"/>
      <c r="B15" s="33"/>
      <c r="C15" s="33"/>
      <c r="D15" s="33"/>
      <c r="E15" s="33"/>
      <c r="F15" s="33"/>
      <c r="G15" s="33"/>
      <c r="H15" s="33"/>
    </row>
  </sheetData>
  <mergeCells count="6">
    <mergeCell ref="A12:H15"/>
    <mergeCell ref="A4:A5"/>
    <mergeCell ref="B4:B5"/>
    <mergeCell ref="C4:F4"/>
    <mergeCell ref="G4:G5"/>
    <mergeCell ref="H4:H5"/>
  </mergeCells>
  <phoneticPr fontId="2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0"/>
  <sheetViews>
    <sheetView showGridLines="0" tabSelected="1" workbookViewId="0">
      <selection activeCell="D6" sqref="D6:D26"/>
    </sheetView>
  </sheetViews>
  <sheetFormatPr defaultRowHeight="13.5"/>
  <cols>
    <col min="1" max="1" width="21.875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8.2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4" t="s">
        <v>67</v>
      </c>
      <c r="B3" s="5"/>
      <c r="C3" s="5"/>
      <c r="D3" s="5"/>
      <c r="E3" s="5"/>
      <c r="F3" s="5"/>
      <c r="G3" s="5"/>
      <c r="H3" s="39" t="s">
        <v>0</v>
      </c>
      <c r="I3" s="39"/>
    </row>
    <row r="4" spans="1:9" ht="23.25" customHeight="1">
      <c r="A4" s="34" t="s">
        <v>41</v>
      </c>
      <c r="B4" s="36" t="s">
        <v>1</v>
      </c>
      <c r="C4" s="36" t="s">
        <v>2</v>
      </c>
      <c r="D4" s="36"/>
      <c r="E4" s="36"/>
      <c r="F4" s="36"/>
      <c r="G4" s="36" t="s">
        <v>3</v>
      </c>
      <c r="H4" s="37" t="s">
        <v>4</v>
      </c>
      <c r="I4" s="40" t="s">
        <v>5</v>
      </c>
    </row>
    <row r="5" spans="1:9" ht="28.5">
      <c r="A5" s="35"/>
      <c r="B5" s="36"/>
      <c r="C5" s="6" t="s">
        <v>6</v>
      </c>
      <c r="D5" s="6" t="s">
        <v>7</v>
      </c>
      <c r="E5" s="6" t="s">
        <v>8</v>
      </c>
      <c r="F5" s="6" t="s">
        <v>9</v>
      </c>
      <c r="G5" s="36"/>
      <c r="H5" s="38"/>
      <c r="I5" s="41"/>
    </row>
    <row r="6" spans="1:9" ht="27" customHeight="1">
      <c r="A6" s="21" t="s">
        <v>63</v>
      </c>
      <c r="B6" s="8">
        <f t="shared" ref="B6:B9" si="0">C6+H6</f>
        <v>6.36</v>
      </c>
      <c r="C6" s="8">
        <f t="shared" ref="C6:C9" si="1">D6</f>
        <v>6.36</v>
      </c>
      <c r="D6" s="42">
        <f>SUM(D7:D8)</f>
        <v>6.36</v>
      </c>
      <c r="E6" s="8"/>
      <c r="F6" s="8"/>
      <c r="G6" s="8"/>
      <c r="H6" s="8">
        <f>H7+H8</f>
        <v>0</v>
      </c>
      <c r="I6" s="27"/>
    </row>
    <row r="7" spans="1:9" ht="27" customHeight="1">
      <c r="A7" s="9" t="s">
        <v>84</v>
      </c>
      <c r="B7" s="8">
        <f t="shared" si="0"/>
        <v>6.36</v>
      </c>
      <c r="C7" s="8">
        <f t="shared" si="1"/>
        <v>6.36</v>
      </c>
      <c r="D7" s="42">
        <v>6.36</v>
      </c>
      <c r="E7" s="8"/>
      <c r="F7" s="8"/>
      <c r="G7" s="8"/>
      <c r="H7" s="8"/>
      <c r="I7" s="27"/>
    </row>
    <row r="8" spans="1:9" ht="27" customHeight="1">
      <c r="A8" s="9" t="s">
        <v>69</v>
      </c>
      <c r="B8" s="8">
        <f t="shared" si="0"/>
        <v>0</v>
      </c>
      <c r="C8" s="8">
        <f t="shared" si="1"/>
        <v>0</v>
      </c>
      <c r="D8" s="42"/>
      <c r="E8" s="8"/>
      <c r="F8" s="8"/>
      <c r="G8" s="8"/>
      <c r="H8" s="8"/>
      <c r="I8" s="27"/>
    </row>
    <row r="9" spans="1:9" ht="27" customHeight="1">
      <c r="A9" s="21" t="s">
        <v>64</v>
      </c>
      <c r="B9" s="8">
        <f t="shared" si="0"/>
        <v>233.35</v>
      </c>
      <c r="C9" s="8">
        <f t="shared" si="1"/>
        <v>113.47999999999999</v>
      </c>
      <c r="D9" s="42">
        <f>SUM(D10:D20)</f>
        <v>113.47999999999999</v>
      </c>
      <c r="E9" s="8"/>
      <c r="F9" s="8"/>
      <c r="G9" s="8"/>
      <c r="H9" s="8">
        <f>SUM(H10:H20)</f>
        <v>119.87</v>
      </c>
      <c r="I9" s="27"/>
    </row>
    <row r="10" spans="1:9" ht="27" customHeight="1">
      <c r="A10" s="25" t="s">
        <v>70</v>
      </c>
      <c r="B10" s="8">
        <f t="shared" ref="B10:B25" si="2">C10+H10</f>
        <v>3.14</v>
      </c>
      <c r="C10" s="11">
        <v>1.57</v>
      </c>
      <c r="D10" s="42"/>
      <c r="E10" s="8"/>
      <c r="F10" s="8"/>
      <c r="G10" s="8"/>
      <c r="H10" s="8">
        <v>1.57</v>
      </c>
      <c r="I10" s="27"/>
    </row>
    <row r="11" spans="1:9" ht="27" customHeight="1">
      <c r="A11" s="25" t="s">
        <v>86</v>
      </c>
      <c r="B11" s="8">
        <f t="shared" si="2"/>
        <v>5.05</v>
      </c>
      <c r="C11" s="11">
        <v>5.05</v>
      </c>
      <c r="D11" s="42">
        <v>5.05</v>
      </c>
      <c r="E11" s="8"/>
      <c r="F11" s="8"/>
      <c r="G11" s="8"/>
      <c r="H11" s="8"/>
      <c r="I11" s="27"/>
    </row>
    <row r="12" spans="1:9" ht="27" customHeight="1">
      <c r="A12" s="24" t="s">
        <v>71</v>
      </c>
      <c r="B12" s="8">
        <f t="shared" si="2"/>
        <v>11.79</v>
      </c>
      <c r="C12" s="11">
        <v>11.79</v>
      </c>
      <c r="D12" s="42">
        <v>11.79</v>
      </c>
      <c r="E12" s="8"/>
      <c r="F12" s="8"/>
      <c r="G12" s="8"/>
      <c r="H12" s="8"/>
      <c r="I12" s="27"/>
    </row>
    <row r="13" spans="1:9" ht="27" customHeight="1">
      <c r="A13" s="24" t="s">
        <v>72</v>
      </c>
      <c r="B13" s="8">
        <f t="shared" si="2"/>
        <v>13.9</v>
      </c>
      <c r="C13" s="11">
        <v>6.95</v>
      </c>
      <c r="D13" s="42"/>
      <c r="E13" s="8"/>
      <c r="F13" s="8"/>
      <c r="G13" s="8"/>
      <c r="H13" s="8">
        <v>6.95</v>
      </c>
      <c r="I13" s="27"/>
    </row>
    <row r="14" spans="1:9" ht="27" customHeight="1">
      <c r="A14" s="24" t="s">
        <v>85</v>
      </c>
      <c r="B14" s="8">
        <f t="shared" si="2"/>
        <v>35.42</v>
      </c>
      <c r="C14" s="11">
        <v>35.42</v>
      </c>
      <c r="D14" s="42">
        <v>35.42</v>
      </c>
      <c r="E14" s="8"/>
      <c r="F14" s="8"/>
      <c r="G14" s="8"/>
      <c r="H14" s="8"/>
      <c r="I14" s="27"/>
    </row>
    <row r="15" spans="1:9" ht="27" customHeight="1">
      <c r="A15" s="25" t="s">
        <v>73</v>
      </c>
      <c r="B15" s="8">
        <f t="shared" si="2"/>
        <v>11</v>
      </c>
      <c r="C15" s="11">
        <v>5.5</v>
      </c>
      <c r="D15" s="42"/>
      <c r="E15" s="8"/>
      <c r="F15" s="8"/>
      <c r="G15" s="8"/>
      <c r="H15" s="8">
        <v>5.5</v>
      </c>
      <c r="I15" s="27"/>
    </row>
    <row r="16" spans="1:9" ht="27" customHeight="1">
      <c r="A16" s="24" t="s">
        <v>74</v>
      </c>
      <c r="B16" s="8">
        <f t="shared" si="2"/>
        <v>25</v>
      </c>
      <c r="C16" s="11">
        <v>12.5</v>
      </c>
      <c r="D16" s="42"/>
      <c r="E16" s="8"/>
      <c r="F16" s="8"/>
      <c r="G16" s="8"/>
      <c r="H16" s="8">
        <v>12.5</v>
      </c>
      <c r="I16" s="27"/>
    </row>
    <row r="17" spans="1:9" ht="27" customHeight="1">
      <c r="A17" s="24" t="s">
        <v>75</v>
      </c>
      <c r="B17" s="8">
        <f t="shared" si="2"/>
        <v>2.42</v>
      </c>
      <c r="C17" s="11">
        <v>1.21</v>
      </c>
      <c r="D17" s="42"/>
      <c r="E17" s="8"/>
      <c r="F17" s="8"/>
      <c r="G17" s="8"/>
      <c r="H17" s="42">
        <v>1.21</v>
      </c>
      <c r="I17" s="27"/>
    </row>
    <row r="18" spans="1:9" ht="27" customHeight="1">
      <c r="A18" s="24" t="s">
        <v>76</v>
      </c>
      <c r="B18" s="8">
        <f t="shared" si="2"/>
        <v>107.38</v>
      </c>
      <c r="C18" s="11">
        <v>53.69</v>
      </c>
      <c r="D18" s="42"/>
      <c r="E18" s="8"/>
      <c r="F18" s="8"/>
      <c r="G18" s="8"/>
      <c r="H18" s="8">
        <v>53.69</v>
      </c>
      <c r="I18" s="27"/>
    </row>
    <row r="19" spans="1:9" ht="27" customHeight="1">
      <c r="A19" s="24" t="s">
        <v>77</v>
      </c>
      <c r="B19" s="8">
        <f t="shared" si="2"/>
        <v>59.949999999999996</v>
      </c>
      <c r="C19" s="11">
        <v>53.65</v>
      </c>
      <c r="D19" s="42">
        <v>53.65</v>
      </c>
      <c r="E19" s="8"/>
      <c r="F19" s="8"/>
      <c r="G19" s="8"/>
      <c r="H19" s="8">
        <v>6.3</v>
      </c>
      <c r="I19" s="27"/>
    </row>
    <row r="20" spans="1:9" ht="27" customHeight="1">
      <c r="A20" s="24" t="s">
        <v>78</v>
      </c>
      <c r="B20" s="8">
        <f t="shared" si="2"/>
        <v>71.87</v>
      </c>
      <c r="C20" s="11">
        <v>39.72</v>
      </c>
      <c r="D20" s="42">
        <v>7.57</v>
      </c>
      <c r="E20" s="8"/>
      <c r="F20" s="8"/>
      <c r="G20" s="8"/>
      <c r="H20" s="8">
        <v>32.15</v>
      </c>
      <c r="I20" s="27"/>
    </row>
    <row r="21" spans="1:9" ht="27" customHeight="1">
      <c r="A21" s="21" t="s">
        <v>79</v>
      </c>
      <c r="B21" s="8">
        <f t="shared" si="2"/>
        <v>155.22999999999999</v>
      </c>
      <c r="C21" s="8">
        <f t="shared" ref="C21:C25" si="3">D21</f>
        <v>147</v>
      </c>
      <c r="D21" s="42">
        <f>SUM(D22:D25)</f>
        <v>147</v>
      </c>
      <c r="E21" s="8"/>
      <c r="F21" s="8"/>
      <c r="G21" s="8"/>
      <c r="H21" s="8">
        <f>SUM(H22:H25)</f>
        <v>8.23</v>
      </c>
      <c r="I21" s="27"/>
    </row>
    <row r="22" spans="1:9" ht="27" customHeight="1">
      <c r="A22" s="9" t="s">
        <v>80</v>
      </c>
      <c r="B22" s="8">
        <f t="shared" si="2"/>
        <v>22</v>
      </c>
      <c r="C22" s="8">
        <v>22</v>
      </c>
      <c r="D22" s="42">
        <v>22</v>
      </c>
      <c r="E22" s="8"/>
      <c r="F22" s="8"/>
      <c r="G22" s="8"/>
      <c r="H22" s="8"/>
      <c r="I22" s="27"/>
    </row>
    <row r="23" spans="1:9" ht="27" customHeight="1">
      <c r="A23" s="9" t="s">
        <v>81</v>
      </c>
      <c r="B23" s="8">
        <f t="shared" si="2"/>
        <v>70</v>
      </c>
      <c r="C23" s="8">
        <v>70</v>
      </c>
      <c r="D23" s="42">
        <v>70</v>
      </c>
      <c r="E23" s="8"/>
      <c r="F23" s="8"/>
      <c r="G23" s="8"/>
      <c r="H23" s="8"/>
      <c r="I23" s="27"/>
    </row>
    <row r="24" spans="1:9" ht="27" customHeight="1">
      <c r="A24" s="9" t="s">
        <v>82</v>
      </c>
      <c r="B24" s="8">
        <f t="shared" si="2"/>
        <v>55</v>
      </c>
      <c r="C24" s="8">
        <v>55</v>
      </c>
      <c r="D24" s="42">
        <v>55</v>
      </c>
      <c r="E24" s="8"/>
      <c r="F24" s="8"/>
      <c r="G24" s="8"/>
      <c r="H24" s="8"/>
      <c r="I24" s="27"/>
    </row>
    <row r="25" spans="1:9" ht="27" customHeight="1">
      <c r="A25" s="9" t="s">
        <v>83</v>
      </c>
      <c r="B25" s="8">
        <f t="shared" si="2"/>
        <v>8.23</v>
      </c>
      <c r="C25" s="8"/>
      <c r="D25" s="42"/>
      <c r="E25" s="8"/>
      <c r="F25" s="8"/>
      <c r="G25" s="8"/>
      <c r="H25" s="8">
        <v>8.23</v>
      </c>
      <c r="I25" s="27"/>
    </row>
    <row r="26" spans="1:9" ht="27" customHeight="1">
      <c r="A26" s="22" t="s">
        <v>68</v>
      </c>
      <c r="B26" s="8">
        <f>B6+B9+B21</f>
        <v>394.94</v>
      </c>
      <c r="C26" s="8">
        <f>C6+C9+C21</f>
        <v>266.83999999999997</v>
      </c>
      <c r="D26" s="42">
        <f>D6+D9+D21</f>
        <v>266.83999999999997</v>
      </c>
      <c r="E26" s="8"/>
      <c r="F26" s="8"/>
      <c r="G26" s="8"/>
      <c r="H26" s="8">
        <f>H6+H9+H21</f>
        <v>128.1</v>
      </c>
      <c r="I26" s="27"/>
    </row>
    <row r="27" spans="1:9">
      <c r="A27" s="32" t="s">
        <v>10</v>
      </c>
      <c r="B27" s="32"/>
      <c r="C27" s="32"/>
      <c r="D27" s="32"/>
      <c r="E27" s="32"/>
      <c r="F27" s="32"/>
      <c r="G27" s="32"/>
      <c r="H27" s="32"/>
      <c r="I27" s="32"/>
    </row>
    <row r="28" spans="1:9">
      <c r="A28" s="33"/>
      <c r="B28" s="33"/>
      <c r="C28" s="33"/>
      <c r="D28" s="33"/>
      <c r="E28" s="33"/>
      <c r="F28" s="33"/>
      <c r="G28" s="33"/>
      <c r="H28" s="33"/>
      <c r="I28" s="33"/>
    </row>
    <row r="29" spans="1:9">
      <c r="A29" s="33"/>
      <c r="B29" s="33"/>
      <c r="C29" s="33"/>
      <c r="D29" s="33"/>
      <c r="E29" s="33"/>
      <c r="F29" s="33"/>
      <c r="G29" s="33"/>
      <c r="H29" s="33"/>
      <c r="I29" s="33"/>
    </row>
    <row r="30" spans="1:9">
      <c r="A30" s="33"/>
      <c r="B30" s="33"/>
      <c r="C30" s="33"/>
      <c r="D30" s="33"/>
      <c r="E30" s="33"/>
      <c r="F30" s="33"/>
      <c r="G30" s="33"/>
      <c r="H30" s="33"/>
      <c r="I30" s="33"/>
    </row>
  </sheetData>
  <mergeCells count="8">
    <mergeCell ref="A27:I30"/>
    <mergeCell ref="H3:I3"/>
    <mergeCell ref="A4:A5"/>
    <mergeCell ref="B4:B5"/>
    <mergeCell ref="C4:F4"/>
    <mergeCell ref="G4:G5"/>
    <mergeCell ref="H4:H5"/>
    <mergeCell ref="I4:I5"/>
  </mergeCells>
  <phoneticPr fontId="23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  <vt:lpstr>项目及其他支出预算表!Print_Area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dreamsummit</cp:lastModifiedBy>
  <cp:lastPrinted>2018-03-08T02:47:40Z</cp:lastPrinted>
  <dcterms:created xsi:type="dcterms:W3CDTF">2018-03-05T01:23:03Z</dcterms:created>
  <dcterms:modified xsi:type="dcterms:W3CDTF">2018-03-08T03:29:24Z</dcterms:modified>
</cp:coreProperties>
</file>