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50" windowHeight="942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  <sheet name="Sheet1" sheetId="6" r:id="rId6"/>
  </sheets>
  <calcPr calcId="144525"/>
</workbook>
</file>

<file path=xl/sharedStrings.xml><?xml version="1.0" encoding="utf-8"?>
<sst xmlns="http://schemas.openxmlformats.org/spreadsheetml/2006/main" count="78">
  <si>
    <t>支出总体情况表</t>
  </si>
  <si>
    <t>单位名称：廉江市卫生和计划生育局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</si>
  <si>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</si>
  <si>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</si>
  <si>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</si>
  <si>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</si>
  <si>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</si>
  <si>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</si>
  <si>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</si>
  <si>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</si>
  <si>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</si>
  <si>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</si>
  <si>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</si>
  <si>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</si>
  <si>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</si>
  <si>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</si>
  <si>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</si>
  <si>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</si>
  <si>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</si>
  <si>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</si>
  <si>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</si>
  <si>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</si>
  <si>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</si>
  <si>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</si>
  <si>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</si>
  <si>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</si>
  <si>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</si>
  <si>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</si>
  <si>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</si>
  <si>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</si>
  <si>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</si>
  <si>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</si>
  <si>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</si>
  <si>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</si>
  <si>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</si>
  <si>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</si>
  <si>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</si>
  <si>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 xml:space="preserve"> 其他商品和服务支出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</si>
  <si>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</si>
  <si>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</si>
  <si>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</si>
  <si>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</si>
  <si>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</si>
  <si>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</si>
  <si>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</si>
  <si>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</si>
  <si>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</si>
  <si>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</si>
  <si>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工资福利支出</t>
  </si>
  <si>
    <t>商品和服务支出</t>
  </si>
  <si>
    <t>对个人和家庭的补助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</si>
  <si>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</si>
  <si>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</si>
  <si>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</si>
  <si>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农村改水改厕（爱卫办）</t>
  </si>
  <si>
    <t>灭鼠经费</t>
  </si>
  <si>
    <t>卫生执法经费</t>
  </si>
  <si>
    <t>公共卫生考核经费</t>
  </si>
  <si>
    <t>手术并发症人员特别扶助经费</t>
  </si>
  <si>
    <t>计生家庭奖励金</t>
  </si>
  <si>
    <t>计划生育家庭特别扶助</t>
  </si>
  <si>
    <t>农村独生子女纯二女户结扎奖金</t>
  </si>
  <si>
    <t>城镇独生子女父母奖励金</t>
  </si>
  <si>
    <t>技术服务经费</t>
  </si>
  <si>
    <t>宣传教育经费</t>
  </si>
  <si>
    <t>流动人口经费</t>
  </si>
  <si>
    <t>免费孕前优生健康检查经费</t>
  </si>
  <si>
    <t>服务网络建设经费</t>
  </si>
  <si>
    <t>生殖健康促进工程</t>
  </si>
  <si>
    <t>计划生育目标责任制考核</t>
  </si>
  <si>
    <t>二、基本建设类项目支出</t>
  </si>
  <si>
    <t>三、其他项目支出</t>
  </si>
  <si>
    <t>各镇计划生育事业费</t>
  </si>
  <si>
    <t>计生统计及抽样调查</t>
  </si>
  <si>
    <t>人口性别比综合治理经费</t>
  </si>
  <si>
    <t>信息系统建设经费</t>
  </si>
  <si>
    <t>其他计划生育事务支出经费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</si>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</sst>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2" borderId="16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3" borderId="1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32" fillId="32" borderId="1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22" borderId="21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" fillId="0" borderId="0"/>
    <xf numFmtId="0" fontId="8" fillId="2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5" fillId="0" borderId="0"/>
    <xf numFmtId="0" fontId="42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6" fillId="41" borderId="2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4" fillId="43" borderId="16" applyNumberFormat="0" applyAlignment="0" applyProtection="0">
      <alignment vertical="center"/>
    </xf>
    <xf numFmtId="0" fontId="5" fillId="51" borderId="25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0" fontId="3" fillId="0" borderId="2" xfId="0" applyNumberFormat="1" applyFont="1" applyFill="1" applyBorder="1" applyAlignment="1" applyProtection="1">
      <alignment horizontal="right" vertical="center"/>
    </xf>
    <xf numFmtId="49" fontId="4" fillId="0" borderId="5" xfId="0" applyNumberFormat="1" applyFont="1" applyFill="1" applyBorder="1" applyAlignment="1" applyProtection="1">
      <alignment horizontal="left" vertical="center"/>
    </xf>
    <xf numFmtId="2" fontId="3" fillId="0" borderId="5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2" fontId="3" fillId="0" borderId="6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5" xfId="77" applyNumberFormat="1" applyFont="1" applyFill="1" applyBorder="1" applyAlignment="1" applyProtection="1">
      <alignment horizontal="left" vertical="center"/>
    </xf>
    <xf numFmtId="0" fontId="4" fillId="0" borderId="7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5" fillId="0" borderId="0" xfId="61"/>
    <xf numFmtId="0" fontId="5" fillId="0" borderId="3" xfId="61" applyBorder="1" applyAlignment="1">
      <alignment horizontal="center" vertical="center"/>
    </xf>
    <xf numFmtId="0" fontId="5" fillId="0" borderId="4" xfId="61" applyBorder="1" applyAlignment="1">
      <alignment horizontal="center" vertical="center"/>
    </xf>
    <xf numFmtId="0" fontId="5" fillId="0" borderId="2" xfId="6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topLeftCell="A4" workbookViewId="0">
      <selection activeCell="B11" sqref="B11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37" t="s">
        <v>0</v>
      </c>
      <c r="B1" s="37"/>
    </row>
    <row r="2" ht="22.5" customHeight="1" spans="1:2">
      <c r="A2" t="s">
        <v>1</v>
      </c>
      <c r="B2" s="34" t="s">
        <v>2</v>
      </c>
    </row>
    <row r="3" ht="21" customHeight="1" spans="1:2">
      <c r="A3" s="41" t="s">
        <v>3</v>
      </c>
      <c r="B3" s="41" t="s">
        <v>4</v>
      </c>
    </row>
    <row r="4" ht="27" customHeight="1" spans="1:2">
      <c r="A4" s="22" t="s">
        <v>5</v>
      </c>
      <c r="B4" s="22">
        <f>SUM(B5:B8)</f>
        <v>795.42</v>
      </c>
    </row>
    <row r="5" ht="27" customHeight="1" spans="1:2">
      <c r="A5" s="22" t="s">
        <v>6</v>
      </c>
      <c r="B5" s="22">
        <v>511.28</v>
      </c>
    </row>
    <row r="6" ht="27" customHeight="1" spans="1:2">
      <c r="A6" s="22" t="s">
        <v>7</v>
      </c>
      <c r="B6" s="22">
        <v>21.56</v>
      </c>
    </row>
    <row r="7" ht="27" customHeight="1" spans="1:2">
      <c r="A7" s="22" t="s">
        <v>8</v>
      </c>
      <c r="B7" s="22">
        <v>262.58</v>
      </c>
    </row>
    <row r="8" ht="27" customHeight="1" spans="1:2">
      <c r="A8" s="22" t="s">
        <v>9</v>
      </c>
      <c r="B8" s="22"/>
    </row>
    <row r="9" ht="27" customHeight="1" spans="1:2">
      <c r="A9" s="22"/>
      <c r="B9" s="22"/>
    </row>
    <row r="10" ht="27" customHeight="1" spans="1:2">
      <c r="A10" s="22" t="s">
        <v>10</v>
      </c>
      <c r="B10" s="22">
        <f>SUM(B11:B20)</f>
        <v>2092.28</v>
      </c>
    </row>
    <row r="11" ht="27" customHeight="1" spans="1:2">
      <c r="A11" s="22" t="s">
        <v>11</v>
      </c>
      <c r="B11" s="22">
        <v>765.28</v>
      </c>
    </row>
    <row r="12" ht="27" customHeight="1" spans="1:2">
      <c r="A12" s="22" t="s">
        <v>12</v>
      </c>
      <c r="B12" s="22"/>
    </row>
    <row r="13" ht="27" customHeight="1" spans="1:2">
      <c r="A13" s="22" t="s">
        <v>13</v>
      </c>
      <c r="B13" s="22">
        <v>1327</v>
      </c>
    </row>
    <row r="14" ht="27" customHeight="1" spans="1:2">
      <c r="A14" s="22" t="s">
        <v>14</v>
      </c>
      <c r="B14" s="22"/>
    </row>
    <row r="15" ht="27" customHeight="1" spans="1:2">
      <c r="A15" s="22" t="s">
        <v>15</v>
      </c>
      <c r="B15" s="22"/>
    </row>
    <row r="16" ht="27" customHeight="1" spans="1:2">
      <c r="A16" s="22" t="s">
        <v>16</v>
      </c>
      <c r="B16" s="22"/>
    </row>
    <row r="17" ht="27" customHeight="1" spans="1:2">
      <c r="A17" s="22" t="s">
        <v>17</v>
      </c>
      <c r="B17" s="22"/>
    </row>
    <row r="18" ht="27" customHeight="1" spans="1:2">
      <c r="A18" s="22" t="s">
        <v>18</v>
      </c>
      <c r="B18" s="22"/>
    </row>
    <row r="19" ht="27" customHeight="1" spans="1:2">
      <c r="A19" s="22" t="s">
        <v>19</v>
      </c>
      <c r="B19" s="22"/>
    </row>
    <row r="20" ht="27" customHeight="1" spans="1:2">
      <c r="A20" s="22" t="s">
        <v>20</v>
      </c>
      <c r="B20" s="22"/>
    </row>
    <row r="21" ht="27" customHeight="1" spans="1:2">
      <c r="A21" s="22"/>
      <c r="B21" s="22"/>
    </row>
    <row r="22" ht="27" customHeight="1" spans="1:2">
      <c r="A22" s="22" t="s">
        <v>21</v>
      </c>
      <c r="B22" s="22"/>
    </row>
    <row r="23" ht="27" customHeight="1" spans="1:2">
      <c r="A23" s="22"/>
      <c r="B23" s="22"/>
    </row>
    <row r="24" ht="27" customHeight="1" spans="1:2">
      <c r="A24" s="41" t="s">
        <v>22</v>
      </c>
      <c r="B24" s="22">
        <f>SUM(B22,B10,B4)</f>
        <v>2887.7</v>
      </c>
    </row>
    <row r="25" ht="27" customHeight="1" spans="1:2">
      <c r="A25" s="22"/>
      <c r="B25" s="22"/>
    </row>
    <row r="26" ht="27" customHeight="1" spans="1:2">
      <c r="A26" s="22" t="s">
        <v>23</v>
      </c>
      <c r="B26" s="22"/>
    </row>
    <row r="27" ht="27" customHeight="1" spans="1:2">
      <c r="A27" s="22" t="s">
        <v>24</v>
      </c>
      <c r="B27" s="22"/>
    </row>
    <row r="28" ht="27" customHeight="1" spans="1:2">
      <c r="A28" s="22" t="s">
        <v>25</v>
      </c>
      <c r="B28" s="22"/>
    </row>
    <row r="29" ht="27" customHeight="1" spans="1:2">
      <c r="A29" s="22"/>
      <c r="B29" s="22"/>
    </row>
    <row r="30" ht="27" customHeight="1" spans="1:2">
      <c r="A30" s="41" t="s">
        <v>26</v>
      </c>
      <c r="B30" s="22">
        <f>SUM(B24,B26,B27,B28)</f>
        <v>2887.7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D6" sqref="D6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37" t="s">
        <v>27</v>
      </c>
      <c r="B1" s="37"/>
      <c r="C1" s="37"/>
      <c r="D1" s="37"/>
    </row>
    <row r="2" ht="27" customHeight="1" spans="1:4">
      <c r="A2" t="s">
        <v>1</v>
      </c>
      <c r="D2" s="34" t="s">
        <v>2</v>
      </c>
    </row>
    <row r="3" ht="39" customHeight="1" spans="1:4">
      <c r="A3" s="38" t="s">
        <v>28</v>
      </c>
      <c r="B3" s="39"/>
      <c r="C3" s="38" t="s">
        <v>29</v>
      </c>
      <c r="D3" s="39"/>
    </row>
    <row r="4" ht="39" customHeight="1" spans="1:4">
      <c r="A4" s="40" t="s">
        <v>30</v>
      </c>
      <c r="B4" s="40" t="s">
        <v>4</v>
      </c>
      <c r="C4" s="40" t="s">
        <v>30</v>
      </c>
      <c r="D4" s="40" t="s">
        <v>4</v>
      </c>
    </row>
    <row r="5" ht="36" customHeight="1" spans="1:4">
      <c r="A5" s="22" t="s">
        <v>31</v>
      </c>
      <c r="B5" s="22">
        <v>2887.7</v>
      </c>
      <c r="C5" s="22" t="s">
        <v>31</v>
      </c>
      <c r="D5" s="22">
        <v>2887.7</v>
      </c>
    </row>
    <row r="6" ht="36" customHeight="1" spans="1:4">
      <c r="A6" s="22" t="s">
        <v>32</v>
      </c>
      <c r="B6" s="22"/>
      <c r="C6" s="22" t="s">
        <v>32</v>
      </c>
      <c r="D6" s="22"/>
    </row>
    <row r="7" ht="36" customHeight="1" spans="1:4">
      <c r="A7" s="22" t="s">
        <v>33</v>
      </c>
      <c r="B7" s="22"/>
      <c r="C7" s="22" t="s">
        <v>33</v>
      </c>
      <c r="D7" s="22"/>
    </row>
    <row r="8" ht="36" customHeight="1" spans="1:4">
      <c r="A8" s="22"/>
      <c r="B8" s="22"/>
      <c r="C8" s="22"/>
      <c r="D8" s="22"/>
    </row>
    <row r="9" ht="36" customHeight="1" spans="1:4">
      <c r="A9" s="40" t="s">
        <v>34</v>
      </c>
      <c r="B9" s="40">
        <f>SUM(B5:B7)</f>
        <v>2887.7</v>
      </c>
      <c r="C9" s="40" t="s">
        <v>22</v>
      </c>
      <c r="D9" s="22">
        <f>SUM(D5:D7)</f>
        <v>2887.7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showGridLines="0" workbookViewId="0">
      <selection activeCell="F8" sqref="F8"/>
    </sheetView>
  </sheetViews>
  <sheetFormatPr defaultColWidth="9" defaultRowHeight="13.5" outlineLevelCol="1"/>
  <cols>
    <col min="1" max="1" width="37.875" customWidth="1"/>
    <col min="2" max="2" width="33.625" customWidth="1"/>
  </cols>
  <sheetData>
    <row r="1" ht="60.75" customHeight="1" spans="1:2">
      <c r="A1" s="33" t="s">
        <v>35</v>
      </c>
      <c r="B1" s="33"/>
    </row>
    <row r="2" ht="21.75" customHeight="1" spans="1:2">
      <c r="A2" t="s">
        <v>1</v>
      </c>
      <c r="B2" s="34" t="s">
        <v>2</v>
      </c>
    </row>
    <row r="3" ht="27" customHeight="1" spans="1:2">
      <c r="A3" s="35" t="s">
        <v>36</v>
      </c>
      <c r="B3" s="35" t="s">
        <v>4</v>
      </c>
    </row>
    <row r="4" ht="27" customHeight="1" spans="1:2">
      <c r="A4" s="10" t="s">
        <v>37</v>
      </c>
      <c r="B4" s="36">
        <v>2092.28</v>
      </c>
    </row>
    <row r="5" ht="27" customHeight="1" spans="1:2">
      <c r="A5" s="13"/>
      <c r="B5" s="36"/>
    </row>
    <row r="6" ht="27" customHeight="1" spans="1:2">
      <c r="A6" s="13"/>
      <c r="B6" s="36"/>
    </row>
    <row r="7" ht="27" customHeight="1" spans="1:2">
      <c r="A7" s="13"/>
      <c r="B7" s="36"/>
    </row>
    <row r="8" ht="27" customHeight="1" spans="1:2">
      <c r="A8" s="15"/>
      <c r="B8" s="36"/>
    </row>
    <row r="9" ht="27" customHeight="1" spans="1:2">
      <c r="A9" s="13"/>
      <c r="B9" s="36"/>
    </row>
    <row r="10" ht="27" customHeight="1" spans="1:2">
      <c r="A10" s="17"/>
      <c r="B10" s="36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A16" sqref="A16:H19"/>
    </sheetView>
  </sheetViews>
  <sheetFormatPr defaultColWidth="9" defaultRowHeight="13.5" outlineLevelCol="7"/>
  <cols>
    <col min="1" max="1" width="27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2.5" spans="1:8">
      <c r="A1" s="1" t="s">
        <v>38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ht="23.25" customHeight="1" spans="1:8">
      <c r="A4" s="6" t="s">
        <v>39</v>
      </c>
      <c r="B4" s="7" t="s">
        <v>40</v>
      </c>
      <c r="C4" s="7" t="s">
        <v>41</v>
      </c>
      <c r="D4" s="7"/>
      <c r="E4" s="7"/>
      <c r="F4" s="7"/>
      <c r="G4" s="7" t="s">
        <v>42</v>
      </c>
      <c r="H4" s="8" t="s">
        <v>43</v>
      </c>
    </row>
    <row r="5" ht="28.5" spans="1:8">
      <c r="A5" s="6"/>
      <c r="B5" s="7"/>
      <c r="C5" s="9" t="s">
        <v>44</v>
      </c>
      <c r="D5" s="9" t="s">
        <v>45</v>
      </c>
      <c r="E5" s="9" t="s">
        <v>46</v>
      </c>
      <c r="F5" s="9" t="s">
        <v>47</v>
      </c>
      <c r="G5" s="7"/>
      <c r="H5" s="9"/>
    </row>
    <row r="6" ht="27" customHeight="1" spans="1:8">
      <c r="A6" s="24" t="s">
        <v>48</v>
      </c>
      <c r="B6" s="11">
        <v>511.28</v>
      </c>
      <c r="C6" s="11">
        <f>SUM(D6:E6)</f>
        <v>511.28</v>
      </c>
      <c r="D6" s="11">
        <v>511.28</v>
      </c>
      <c r="E6" s="11"/>
      <c r="F6" s="11"/>
      <c r="G6" s="11"/>
      <c r="H6" s="11"/>
    </row>
    <row r="7" ht="27" customHeight="1" spans="1:8">
      <c r="A7" s="31" t="s">
        <v>49</v>
      </c>
      <c r="B7" s="11">
        <v>21.56</v>
      </c>
      <c r="C7" s="11">
        <f>SUM(D7:E7)</f>
        <v>9.2</v>
      </c>
      <c r="D7" s="11">
        <v>9.2</v>
      </c>
      <c r="E7" s="11"/>
      <c r="F7" s="11"/>
      <c r="G7" s="11"/>
      <c r="H7" s="11">
        <v>12.36</v>
      </c>
    </row>
    <row r="8" ht="27" customHeight="1" spans="1:8">
      <c r="A8" s="32" t="s">
        <v>50</v>
      </c>
      <c r="B8" s="11">
        <v>262.58</v>
      </c>
      <c r="C8" s="11">
        <f>SUM(D8:E8)</f>
        <v>262.58</v>
      </c>
      <c r="D8" s="11">
        <v>262.58</v>
      </c>
      <c r="E8" s="11"/>
      <c r="F8" s="11"/>
      <c r="G8" s="11"/>
      <c r="H8" s="11"/>
    </row>
    <row r="9" ht="27" customHeight="1" spans="1:8">
      <c r="A9" s="24"/>
      <c r="B9" s="11"/>
      <c r="C9" s="11"/>
      <c r="D9" s="11"/>
      <c r="E9" s="11"/>
      <c r="F9" s="11"/>
      <c r="G9" s="11"/>
      <c r="H9" s="11"/>
    </row>
    <row r="10" ht="27" customHeight="1" spans="1:8">
      <c r="A10" s="24" t="s">
        <v>44</v>
      </c>
      <c r="B10" s="11">
        <v>795.42</v>
      </c>
      <c r="C10" s="11">
        <v>795.42</v>
      </c>
      <c r="D10" s="11">
        <v>783.06</v>
      </c>
      <c r="E10" s="11"/>
      <c r="F10" s="11"/>
      <c r="G10" s="11"/>
      <c r="H10" s="11">
        <v>12.36</v>
      </c>
    </row>
    <row r="11" ht="27" customHeight="1" spans="1:8">
      <c r="A11" s="24"/>
      <c r="B11" s="11"/>
      <c r="C11" s="11"/>
      <c r="D11" s="11"/>
      <c r="E11" s="11"/>
      <c r="F11" s="11"/>
      <c r="G11" s="11"/>
      <c r="H11" s="11"/>
    </row>
    <row r="12" ht="27" customHeight="1" spans="1:8">
      <c r="A12" s="24"/>
      <c r="B12" s="11"/>
      <c r="C12" s="11"/>
      <c r="D12" s="11"/>
      <c r="E12" s="11"/>
      <c r="F12" s="11"/>
      <c r="G12" s="11"/>
      <c r="H12" s="11"/>
    </row>
    <row r="13" ht="27" customHeight="1" spans="1:8">
      <c r="A13" s="24"/>
      <c r="B13" s="11"/>
      <c r="C13" s="11"/>
      <c r="D13" s="11"/>
      <c r="E13" s="11"/>
      <c r="F13" s="11"/>
      <c r="G13" s="11"/>
      <c r="H13" s="11"/>
    </row>
    <row r="14" ht="27" customHeight="1" spans="1:8">
      <c r="A14" s="24"/>
      <c r="B14" s="11"/>
      <c r="C14" s="11"/>
      <c r="D14" s="11"/>
      <c r="E14" s="11"/>
      <c r="F14" s="11"/>
      <c r="G14" s="11"/>
      <c r="H14" s="11"/>
    </row>
    <row r="15" ht="27" customHeight="1" spans="1:8">
      <c r="A15" s="24"/>
      <c r="B15" s="11"/>
      <c r="C15" s="11"/>
      <c r="D15" s="11"/>
      <c r="E15" s="11"/>
      <c r="F15" s="11"/>
      <c r="G15" s="11"/>
      <c r="H15" s="11"/>
    </row>
    <row r="16" spans="1:8">
      <c r="A16" s="25"/>
      <c r="B16" s="25"/>
      <c r="C16" s="25"/>
      <c r="D16" s="25"/>
      <c r="E16" s="25"/>
      <c r="F16" s="25"/>
      <c r="G16" s="25"/>
      <c r="H16" s="25"/>
    </row>
    <row r="17" spans="1:8">
      <c r="A17" s="26"/>
      <c r="B17" s="26"/>
      <c r="C17" s="26"/>
      <c r="D17" s="26"/>
      <c r="E17" s="26"/>
      <c r="F17" s="26"/>
      <c r="G17" s="26"/>
      <c r="H17" s="26"/>
    </row>
    <row r="18" spans="1:8">
      <c r="A18" s="26"/>
      <c r="B18" s="26"/>
      <c r="C18" s="26"/>
      <c r="D18" s="26"/>
      <c r="E18" s="26"/>
      <c r="F18" s="26"/>
      <c r="G18" s="26"/>
      <c r="H18" s="26"/>
    </row>
    <row r="19" spans="1:8">
      <c r="A19" s="26"/>
      <c r="B19" s="26"/>
      <c r="C19" s="26"/>
      <c r="D19" s="26"/>
      <c r="E19" s="26"/>
      <c r="F19" s="26"/>
      <c r="G19" s="26"/>
      <c r="H19" s="26"/>
    </row>
  </sheetData>
  <mergeCells count="6">
    <mergeCell ref="C4:F4"/>
    <mergeCell ref="A4:A5"/>
    <mergeCell ref="B4:B5"/>
    <mergeCell ref="G4:G5"/>
    <mergeCell ref="H4:H5"/>
    <mergeCell ref="A16:H19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F47" sqref="F47"/>
    </sheetView>
  </sheetViews>
  <sheetFormatPr defaultColWidth="9" defaultRowHeight="13.5"/>
  <cols>
    <col min="1" max="1" width="24.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ht="22.5" spans="1:9">
      <c r="A1" s="1" t="s">
        <v>51</v>
      </c>
      <c r="B1" s="2"/>
      <c r="C1" s="2"/>
      <c r="D1" s="2"/>
      <c r="E1" s="2"/>
      <c r="F1" s="2"/>
      <c r="G1" s="2"/>
      <c r="H1" s="2"/>
      <c r="I1" s="27"/>
    </row>
    <row r="2" ht="22.5" spans="1:9">
      <c r="A2" s="1"/>
      <c r="B2" s="2"/>
      <c r="C2" s="2"/>
      <c r="D2" s="2"/>
      <c r="E2" s="2"/>
      <c r="F2" s="2"/>
      <c r="G2" s="2"/>
      <c r="H2" s="2"/>
      <c r="I2" s="27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23.25" customHeight="1" spans="1:9">
      <c r="A4" s="6" t="s">
        <v>39</v>
      </c>
      <c r="B4" s="7" t="s">
        <v>40</v>
      </c>
      <c r="C4" s="7" t="s">
        <v>41</v>
      </c>
      <c r="D4" s="7"/>
      <c r="E4" s="7"/>
      <c r="F4" s="7"/>
      <c r="G4" s="7" t="s">
        <v>42</v>
      </c>
      <c r="H4" s="8" t="s">
        <v>43</v>
      </c>
      <c r="I4" s="28" t="s">
        <v>52</v>
      </c>
    </row>
    <row r="5" ht="28.5" spans="1:9">
      <c r="A5" s="6"/>
      <c r="B5" s="7"/>
      <c r="C5" s="9" t="s">
        <v>44</v>
      </c>
      <c r="D5" s="9" t="s">
        <v>45</v>
      </c>
      <c r="E5" s="9" t="s">
        <v>46</v>
      </c>
      <c r="F5" s="9" t="s">
        <v>47</v>
      </c>
      <c r="G5" s="7"/>
      <c r="H5" s="9"/>
      <c r="I5" s="29"/>
    </row>
    <row r="6" ht="27" customHeight="1" spans="1:9">
      <c r="A6" s="10" t="s">
        <v>53</v>
      </c>
      <c r="B6" s="11">
        <v>765.28</v>
      </c>
      <c r="C6" s="12">
        <f>SUM(C7:C22)</f>
        <v>592</v>
      </c>
      <c r="D6" s="12">
        <f>SUM(D7:D22)</f>
        <v>592</v>
      </c>
      <c r="E6" s="11"/>
      <c r="F6" s="11"/>
      <c r="G6" s="11"/>
      <c r="H6" s="11">
        <f>SUM(H7:H22)</f>
        <v>173.28</v>
      </c>
      <c r="I6" s="30"/>
    </row>
    <row r="7" ht="27" customHeight="1" spans="1:9">
      <c r="A7" s="13" t="s">
        <v>54</v>
      </c>
      <c r="B7" s="11">
        <v>21</v>
      </c>
      <c r="C7" s="14">
        <v>21</v>
      </c>
      <c r="D7" s="14">
        <v>21</v>
      </c>
      <c r="E7" s="11"/>
      <c r="F7" s="11"/>
      <c r="G7" s="11"/>
      <c r="H7" s="11"/>
      <c r="I7" s="30"/>
    </row>
    <row r="8" ht="27" customHeight="1" spans="1:9">
      <c r="A8" s="13" t="s">
        <v>55</v>
      </c>
      <c r="B8" s="11">
        <v>4</v>
      </c>
      <c r="C8" s="14">
        <v>4</v>
      </c>
      <c r="D8" s="14">
        <v>4</v>
      </c>
      <c r="E8" s="11"/>
      <c r="F8" s="11"/>
      <c r="G8" s="11"/>
      <c r="H8" s="11"/>
      <c r="I8" s="30"/>
    </row>
    <row r="9" ht="27" customHeight="1" spans="1:9">
      <c r="A9" s="13" t="s">
        <v>56</v>
      </c>
      <c r="B9" s="11">
        <v>3</v>
      </c>
      <c r="C9" s="14">
        <v>3</v>
      </c>
      <c r="D9" s="14">
        <v>3</v>
      </c>
      <c r="E9" s="11"/>
      <c r="F9" s="11"/>
      <c r="G9" s="11"/>
      <c r="H9" s="11"/>
      <c r="I9" s="30"/>
    </row>
    <row r="10" ht="27" customHeight="1" spans="1:9">
      <c r="A10" s="15" t="s">
        <v>57</v>
      </c>
      <c r="B10" s="11">
        <v>3</v>
      </c>
      <c r="C10" s="16">
        <v>3</v>
      </c>
      <c r="D10" s="16">
        <v>3</v>
      </c>
      <c r="E10" s="11"/>
      <c r="F10" s="11"/>
      <c r="G10" s="11"/>
      <c r="H10" s="11"/>
      <c r="I10" s="30"/>
    </row>
    <row r="11" ht="27" customHeight="1" spans="1:9">
      <c r="A11" s="13" t="s">
        <v>58</v>
      </c>
      <c r="B11" s="11">
        <v>6</v>
      </c>
      <c r="C11" s="14">
        <v>6</v>
      </c>
      <c r="D11" s="14">
        <v>6</v>
      </c>
      <c r="E11" s="11"/>
      <c r="F11" s="11"/>
      <c r="G11" s="11"/>
      <c r="H11" s="11"/>
      <c r="I11" s="30"/>
    </row>
    <row r="12" ht="27" customHeight="1" spans="1:9">
      <c r="A12" s="17" t="s">
        <v>59</v>
      </c>
      <c r="B12" s="11">
        <v>72</v>
      </c>
      <c r="C12" s="14">
        <v>72</v>
      </c>
      <c r="D12" s="14">
        <v>72</v>
      </c>
      <c r="E12" s="11"/>
      <c r="F12" s="11"/>
      <c r="G12" s="11"/>
      <c r="H12" s="11"/>
      <c r="I12" s="30"/>
    </row>
    <row r="13" ht="27" customHeight="1" spans="1:9">
      <c r="A13" s="17" t="s">
        <v>60</v>
      </c>
      <c r="B13" s="11">
        <v>12</v>
      </c>
      <c r="C13" s="14">
        <v>12</v>
      </c>
      <c r="D13" s="14">
        <v>12</v>
      </c>
      <c r="E13" s="11"/>
      <c r="F13" s="11"/>
      <c r="G13" s="11"/>
      <c r="H13" s="11"/>
      <c r="I13" s="30"/>
    </row>
    <row r="14" ht="27" customHeight="1" spans="1:9">
      <c r="A14" s="17" t="s">
        <v>61</v>
      </c>
      <c r="B14" s="11">
        <v>14</v>
      </c>
      <c r="C14" s="14">
        <v>14</v>
      </c>
      <c r="D14" s="14">
        <v>14</v>
      </c>
      <c r="E14" s="11"/>
      <c r="F14" s="11"/>
      <c r="G14" s="11"/>
      <c r="H14" s="11"/>
      <c r="I14" s="30"/>
    </row>
    <row r="15" ht="27" customHeight="1" spans="1:9">
      <c r="A15" s="17" t="s">
        <v>62</v>
      </c>
      <c r="B15" s="11">
        <v>151</v>
      </c>
      <c r="C15" s="14">
        <v>151</v>
      </c>
      <c r="D15" s="14">
        <v>151</v>
      </c>
      <c r="E15" s="11"/>
      <c r="F15" s="11"/>
      <c r="G15" s="11"/>
      <c r="H15" s="11"/>
      <c r="I15" s="30"/>
    </row>
    <row r="16" ht="27" customHeight="1" spans="1:9">
      <c r="A16" s="17" t="s">
        <v>63</v>
      </c>
      <c r="B16" s="11">
        <v>190</v>
      </c>
      <c r="C16" s="14">
        <v>190</v>
      </c>
      <c r="D16" s="14">
        <v>190</v>
      </c>
      <c r="E16" s="11"/>
      <c r="F16" s="11"/>
      <c r="G16" s="11"/>
      <c r="H16" s="11"/>
      <c r="I16" s="30"/>
    </row>
    <row r="17" ht="27" customHeight="1" spans="1:9">
      <c r="A17" s="18" t="s">
        <v>64</v>
      </c>
      <c r="B17" s="11">
        <v>60</v>
      </c>
      <c r="C17" s="14">
        <v>30</v>
      </c>
      <c r="D17" s="14">
        <v>30</v>
      </c>
      <c r="E17" s="11"/>
      <c r="F17" s="11"/>
      <c r="G17" s="11"/>
      <c r="H17" s="11">
        <v>30</v>
      </c>
      <c r="I17" s="30"/>
    </row>
    <row r="18" ht="27" customHeight="1" spans="1:9">
      <c r="A18" s="18" t="s">
        <v>65</v>
      </c>
      <c r="B18" s="11">
        <v>29</v>
      </c>
      <c r="C18" s="14">
        <v>6</v>
      </c>
      <c r="D18" s="14">
        <v>6</v>
      </c>
      <c r="E18" s="11"/>
      <c r="F18" s="11"/>
      <c r="G18" s="11"/>
      <c r="H18" s="11">
        <v>23</v>
      </c>
      <c r="I18" s="30"/>
    </row>
    <row r="19" ht="27" customHeight="1" spans="1:9">
      <c r="A19" s="13" t="s">
        <v>66</v>
      </c>
      <c r="B19" s="11">
        <v>80</v>
      </c>
      <c r="C19" s="14">
        <v>80</v>
      </c>
      <c r="D19" s="14">
        <v>80</v>
      </c>
      <c r="E19" s="11"/>
      <c r="F19" s="11"/>
      <c r="G19" s="11"/>
      <c r="H19" s="11"/>
      <c r="I19" s="30"/>
    </row>
    <row r="20" ht="27" customHeight="1" spans="1:9">
      <c r="A20" s="19" t="s">
        <v>67</v>
      </c>
      <c r="B20" s="11">
        <v>20</v>
      </c>
      <c r="C20" s="11"/>
      <c r="D20" s="11"/>
      <c r="E20" s="11"/>
      <c r="F20" s="11"/>
      <c r="G20" s="11"/>
      <c r="H20" s="11">
        <v>20</v>
      </c>
      <c r="I20" s="30"/>
    </row>
    <row r="21" ht="27" customHeight="1" spans="1:9">
      <c r="A21" s="20" t="s">
        <v>68</v>
      </c>
      <c r="B21" s="11">
        <v>10</v>
      </c>
      <c r="C21" s="11"/>
      <c r="D21" s="11"/>
      <c r="E21" s="11"/>
      <c r="F21" s="11"/>
      <c r="G21" s="11"/>
      <c r="H21" s="11">
        <v>10</v>
      </c>
      <c r="I21" s="30"/>
    </row>
    <row r="22" ht="27" customHeight="1" spans="1:9">
      <c r="A22" s="20" t="s">
        <v>69</v>
      </c>
      <c r="B22" s="11">
        <v>90.28</v>
      </c>
      <c r="C22" s="11"/>
      <c r="D22" s="11"/>
      <c r="E22" s="11"/>
      <c r="F22" s="11"/>
      <c r="G22" s="11"/>
      <c r="H22" s="11">
        <v>90.28</v>
      </c>
      <c r="I22" s="30"/>
    </row>
    <row r="23" ht="27" customHeight="1" spans="1:9">
      <c r="A23" s="10" t="s">
        <v>70</v>
      </c>
      <c r="B23" s="11"/>
      <c r="C23" s="11"/>
      <c r="D23" s="11"/>
      <c r="E23" s="11"/>
      <c r="F23" s="11"/>
      <c r="G23" s="11"/>
      <c r="H23" s="11"/>
      <c r="I23" s="30"/>
    </row>
    <row r="24" ht="27" customHeight="1" spans="1:9">
      <c r="A24" s="10"/>
      <c r="B24" s="11"/>
      <c r="C24" s="11"/>
      <c r="D24" s="11"/>
      <c r="E24" s="11"/>
      <c r="F24" s="11"/>
      <c r="G24" s="11"/>
      <c r="H24" s="11"/>
      <c r="I24" s="30"/>
    </row>
    <row r="25" ht="27" customHeight="1" spans="1:9">
      <c r="A25" s="21"/>
      <c r="B25" s="11"/>
      <c r="C25" s="11"/>
      <c r="D25" s="11"/>
      <c r="E25" s="11"/>
      <c r="F25" s="11"/>
      <c r="G25" s="11"/>
      <c r="H25" s="11"/>
      <c r="I25" s="30"/>
    </row>
    <row r="26" ht="27" customHeight="1" spans="1:9">
      <c r="A26" s="21"/>
      <c r="B26" s="11"/>
      <c r="C26" s="11"/>
      <c r="D26" s="11"/>
      <c r="E26" s="11"/>
      <c r="F26" s="11"/>
      <c r="G26" s="11"/>
      <c r="H26" s="11"/>
      <c r="I26" s="30"/>
    </row>
    <row r="27" ht="27" customHeight="1" spans="1:9">
      <c r="A27" s="10" t="s">
        <v>71</v>
      </c>
      <c r="B27" s="11">
        <v>1327</v>
      </c>
      <c r="C27" s="11"/>
      <c r="D27" s="11"/>
      <c r="E27" s="11"/>
      <c r="F27" s="11"/>
      <c r="G27" s="11"/>
      <c r="H27" s="11">
        <v>1327</v>
      </c>
      <c r="I27" s="30"/>
    </row>
    <row r="28" ht="27" customHeight="1" spans="1:9">
      <c r="A28" s="13" t="s">
        <v>72</v>
      </c>
      <c r="B28" s="11">
        <v>1200</v>
      </c>
      <c r="C28" s="11"/>
      <c r="D28" s="11"/>
      <c r="E28" s="11"/>
      <c r="F28" s="11"/>
      <c r="G28" s="11"/>
      <c r="H28" s="11">
        <v>1200</v>
      </c>
      <c r="I28" s="30"/>
    </row>
    <row r="29" ht="27" customHeight="1" spans="1:9">
      <c r="A29" s="13" t="s">
        <v>73</v>
      </c>
      <c r="B29" s="11">
        <v>20</v>
      </c>
      <c r="C29" s="11"/>
      <c r="D29" s="11"/>
      <c r="E29" s="11"/>
      <c r="F29" s="11"/>
      <c r="G29" s="11"/>
      <c r="H29" s="11">
        <v>20</v>
      </c>
      <c r="I29" s="30"/>
    </row>
    <row r="30" ht="27" customHeight="1" spans="1:9">
      <c r="A30" s="13" t="s">
        <v>74</v>
      </c>
      <c r="B30" s="11">
        <v>20</v>
      </c>
      <c r="C30" s="11"/>
      <c r="D30" s="11"/>
      <c r="E30" s="11"/>
      <c r="F30" s="11"/>
      <c r="G30" s="11"/>
      <c r="H30" s="11">
        <v>20</v>
      </c>
      <c r="I30" s="30"/>
    </row>
    <row r="31" ht="27" customHeight="1" spans="1:9">
      <c r="A31" s="13" t="s">
        <v>75</v>
      </c>
      <c r="B31" s="11">
        <v>20</v>
      </c>
      <c r="C31" s="11"/>
      <c r="D31" s="11"/>
      <c r="E31" s="11"/>
      <c r="F31" s="11"/>
      <c r="G31" s="11"/>
      <c r="H31" s="11">
        <v>20</v>
      </c>
      <c r="I31" s="30"/>
    </row>
    <row r="32" ht="27" customHeight="1" spans="1:9">
      <c r="A32" s="13" t="s">
        <v>76</v>
      </c>
      <c r="B32" s="11">
        <v>67</v>
      </c>
      <c r="C32" s="11"/>
      <c r="D32" s="11"/>
      <c r="E32" s="11"/>
      <c r="F32" s="11"/>
      <c r="G32" s="11"/>
      <c r="H32" s="11">
        <v>67</v>
      </c>
      <c r="I32" s="30"/>
    </row>
    <row r="33" ht="27" customHeight="1" spans="1:9">
      <c r="A33" s="20"/>
      <c r="B33" s="22"/>
      <c r="C33" s="11"/>
      <c r="D33" s="11"/>
      <c r="E33" s="11"/>
      <c r="F33" s="11"/>
      <c r="G33" s="11"/>
      <c r="H33" s="11"/>
      <c r="I33" s="30"/>
    </row>
    <row r="34" ht="27" customHeight="1" spans="1:9">
      <c r="A34" s="23" t="s">
        <v>44</v>
      </c>
      <c r="B34" s="11">
        <f>B6+B27</f>
        <v>2092.28</v>
      </c>
      <c r="C34" s="11">
        <f>C6+C23+C27</f>
        <v>592</v>
      </c>
      <c r="D34" s="11">
        <f>D6+D23+D27</f>
        <v>592</v>
      </c>
      <c r="E34" s="11"/>
      <c r="F34" s="11"/>
      <c r="G34" s="11"/>
      <c r="H34" s="11">
        <f>H6+H23+H27</f>
        <v>1500.28</v>
      </c>
      <c r="I34" s="30"/>
    </row>
    <row r="35" ht="27" customHeight="1" spans="1:9">
      <c r="A35" s="21"/>
      <c r="B35" s="11"/>
      <c r="C35" s="11"/>
      <c r="D35" s="11"/>
      <c r="E35" s="11"/>
      <c r="F35" s="11"/>
      <c r="G35" s="11"/>
      <c r="H35" s="11"/>
      <c r="I35" s="30"/>
    </row>
    <row r="36" ht="27" customHeight="1" spans="1:9">
      <c r="A36" s="24"/>
      <c r="B36" s="11"/>
      <c r="C36" s="11"/>
      <c r="D36" s="11"/>
      <c r="E36" s="11"/>
      <c r="F36" s="11"/>
      <c r="G36" s="11"/>
      <c r="H36" s="11"/>
      <c r="I36" s="30"/>
    </row>
    <row r="37" spans="1:9">
      <c r="A37" s="25" t="s">
        <v>77</v>
      </c>
      <c r="B37" s="25"/>
      <c r="C37" s="25"/>
      <c r="D37" s="25"/>
      <c r="E37" s="25"/>
      <c r="F37" s="25"/>
      <c r="G37" s="25"/>
      <c r="H37" s="25"/>
      <c r="I37" s="25"/>
    </row>
    <row r="38" spans="1:9">
      <c r="A38" s="26"/>
      <c r="B38" s="26"/>
      <c r="C38" s="26"/>
      <c r="D38" s="26"/>
      <c r="E38" s="26"/>
      <c r="F38" s="26"/>
      <c r="G38" s="26"/>
      <c r="H38" s="26"/>
      <c r="I38" s="26"/>
    </row>
    <row r="39" spans="1:9">
      <c r="A39" s="26"/>
      <c r="B39" s="26"/>
      <c r="C39" s="26"/>
      <c r="D39" s="26"/>
      <c r="E39" s="26"/>
      <c r="F39" s="26"/>
      <c r="G39" s="26"/>
      <c r="H39" s="26"/>
      <c r="I39" s="26"/>
    </row>
    <row r="40" spans="1:9">
      <c r="A40" s="26"/>
      <c r="B40" s="26"/>
      <c r="C40" s="26"/>
      <c r="D40" s="26"/>
      <c r="E40" s="26"/>
      <c r="F40" s="26"/>
      <c r="G40" s="26"/>
      <c r="H40" s="26"/>
      <c r="I40" s="26"/>
    </row>
  </sheetData>
  <mergeCells count="8">
    <mergeCell ref="H3:I3"/>
    <mergeCell ref="C4:F4"/>
    <mergeCell ref="A4:A5"/>
    <mergeCell ref="B4:B5"/>
    <mergeCell ref="G4:G5"/>
    <mergeCell ref="H4:H5"/>
    <mergeCell ref="I4:I5"/>
    <mergeCell ref="A37:I40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2018-03-07T07:52:06Z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