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<sst xmlns="http://schemas.openxmlformats.org/spreadsheetml/2006/main" count="87">
  <si>
    <t>支出总体情况表</t>
  </si>
  <si>
    <t>单位名称：廉江市水务局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</si>
  <si>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</si>
  <si>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</si>
  <si>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</si>
  <si>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</si>
  <si>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</si>
  <si>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</si>
  <si>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</si>
  <si>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</si>
  <si>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</si>
  <si>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</si>
  <si>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</si>
  <si>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</si>
  <si>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</si>
  <si>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</si>
  <si>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</si>
  <si>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</si>
  <si>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</si>
  <si>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</si>
  <si>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</si>
  <si>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</si>
  <si>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</si>
  <si>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</si>
  <si>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</si>
  <si>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</si>
  <si>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</si>
  <si>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</si>
  <si>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</si>
  <si>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</si>
  <si>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</si>
  <si>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</si>
  <si>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</si>
  <si>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</si>
  <si>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</si>
  <si>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</si>
  <si>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</si>
  <si>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一、商品和服务支出</t>
  </si>
  <si>
    <t xml:space="preserve">      其他商品和服务支出</t>
  </si>
  <si>
    <t>二、其他支出</t>
  </si>
  <si>
    <t xml:space="preserve">      其他支出</t>
  </si>
  <si>
    <t>合计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</si>
  <si>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</si>
  <si>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</si>
  <si>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</si>
  <si>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</si>
  <si>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</si>
  <si>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</si>
  <si>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</si>
  <si>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</si>
  <si>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</si>
  <si>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一、工资福利支出</t>
  </si>
  <si>
    <t xml:space="preserve">      基本工资</t>
  </si>
  <si>
    <t xml:space="preserve">      津贴补贴</t>
  </si>
  <si>
    <t xml:space="preserve">      奖金</t>
  </si>
  <si>
    <t xml:space="preserve">      住房公积金</t>
  </si>
  <si>
    <t xml:space="preserve">      事业单位绩效工资</t>
  </si>
  <si>
    <t xml:space="preserve">      其他工资福利支出</t>
  </si>
  <si>
    <t>含准公益单位核补工资(在职工212人，离退休238人）1165.15万元、准公益单位增拨工资经费（247人×12×1075元）318.63万元、准公益单位增拨节假日补贴177.6万元</t>
  </si>
  <si>
    <t>二、商品和服务支出</t>
  </si>
  <si>
    <t xml:space="preserve">      日常公共经费支出(公务费)</t>
  </si>
  <si>
    <t xml:space="preserve">      邮电费(电话费)</t>
  </si>
  <si>
    <t xml:space="preserve">      交通费(汽车费)</t>
  </si>
  <si>
    <t>三、对个人和家庭的补助支出</t>
  </si>
  <si>
    <t xml:space="preserve">      离休个人部分</t>
  </si>
  <si>
    <t xml:space="preserve">      离休公用部分</t>
  </si>
  <si>
    <t xml:space="preserve">      退休个人部分</t>
  </si>
  <si>
    <t xml:space="preserve">      退休公用部分</t>
  </si>
  <si>
    <t xml:space="preserve">      公务交通补贴</t>
  </si>
  <si>
    <t xml:space="preserve">      生活补助(遗属供养)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</si>
  <si>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</si>
  <si>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</si>
  <si>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</si>
  <si>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三防经费</t>
  </si>
  <si>
    <t>廉江河防洪工程运行费用</t>
  </si>
  <si>
    <t>龙营围管养费</t>
  </si>
  <si>
    <t>水政执法工作经费</t>
  </si>
  <si>
    <t>水资源费</t>
  </si>
  <si>
    <t>龙营围收费</t>
  </si>
  <si>
    <t>水政罚没</t>
  </si>
  <si>
    <t>汛期值班经费</t>
  </si>
  <si>
    <t>防汛通讯费</t>
  </si>
  <si>
    <t>二、、其他项目支出</t>
  </si>
  <si>
    <t>水利建设配套资金</t>
  </si>
  <si>
    <t>含水土保持站监测经费10万、龙营围工程养护费10万元，九洲江管理局工程养护费20万元</t>
  </si>
  <si>
    <t>小型水利体制改革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</si>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</sst>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0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35" borderId="16" applyNumberFormat="0" applyFon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39" fillId="38" borderId="1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10" borderId="15" applyNumberFormat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0" borderId="0"/>
    <xf numFmtId="0" fontId="19" fillId="5" borderId="0" applyNumberFormat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31" fillId="33" borderId="1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9" fillId="4" borderId="10" applyNumberFormat="0" applyAlignment="0" applyProtection="0">
      <alignment vertical="center"/>
    </xf>
    <xf numFmtId="0" fontId="6" fillId="54" borderId="25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0" fontId="4" fillId="0" borderId="5" xfId="77" applyNumberFormat="1" applyFont="1" applyFill="1" applyBorder="1" applyAlignment="1" applyProtection="1">
      <alignment horizontal="right" vertical="center" wrapText="1"/>
    </xf>
    <xf numFmtId="40" fontId="4" fillId="0" borderId="6" xfId="77" applyNumberFormat="1" applyFont="1" applyFill="1" applyBorder="1" applyAlignment="1" applyProtection="1">
      <alignment horizontal="right" vertical="center" wrapText="1"/>
    </xf>
    <xf numFmtId="40" fontId="4" fillId="0" borderId="7" xfId="77" applyNumberFormat="1" applyFont="1" applyFill="1" applyBorder="1" applyAlignment="1" applyProtection="1">
      <alignment horizontal="right" vertical="center" wrapText="1"/>
    </xf>
    <xf numFmtId="0" fontId="5" fillId="0" borderId="8" xfId="61" applyFont="1" applyBorder="1" applyAlignment="1">
      <alignment horizontal="left" vertical="top" wrapText="1"/>
    </xf>
    <xf numFmtId="0" fontId="5" fillId="0" borderId="0" xfId="61" applyFont="1" applyBorder="1" applyAlignment="1">
      <alignment horizontal="left" vertical="top" wrapText="1"/>
    </xf>
    <xf numFmtId="0" fontId="6" fillId="0" borderId="0" xfId="61"/>
    <xf numFmtId="0" fontId="6" fillId="0" borderId="3" xfId="61" applyBorder="1" applyAlignment="1">
      <alignment horizontal="center" vertical="center"/>
    </xf>
    <xf numFmtId="0" fontId="6" fillId="0" borderId="4" xfId="61" applyBorder="1" applyAlignment="1">
      <alignment horizontal="center" vertical="center"/>
    </xf>
    <xf numFmtId="0" fontId="6" fillId="0" borderId="2" xfId="61" applyBorder="1" applyAlignment="1">
      <alignment vertical="center"/>
    </xf>
    <xf numFmtId="49" fontId="3" fillId="0" borderId="5" xfId="0" applyNumberFormat="1" applyFont="1" applyFill="1" applyBorder="1" applyAlignment="1" applyProtection="1">
      <alignment horizontal="left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/>
    </xf>
    <xf numFmtId="0" fontId="7" fillId="0" borderId="5" xfId="77" applyNumberFormat="1" applyFont="1" applyFill="1" applyBorder="1" applyAlignment="1" applyProtection="1">
      <alignment horizontal="right" vertical="center" wrapText="1"/>
    </xf>
    <xf numFmtId="0" fontId="3" fillId="0" borderId="6" xfId="77" applyNumberFormat="1" applyFont="1" applyFill="1" applyBorder="1" applyAlignment="1" applyProtection="1">
      <alignment horizontal="right" vertical="center" wrapText="1"/>
    </xf>
    <xf numFmtId="0" fontId="3" fillId="0" borderId="7" xfId="77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Border="1">
      <alignment vertical="center"/>
    </xf>
    <xf numFmtId="49" fontId="5" fillId="0" borderId="2" xfId="0" applyNumberFormat="1" applyFont="1" applyFill="1" applyBorder="1" applyAlignment="1" applyProtection="1">
      <alignment horizontal="left" vertical="center"/>
    </xf>
    <xf numFmtId="49" fontId="10" fillId="0" borderId="2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right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tabSelected="1" workbookViewId="0">
      <selection activeCell="E14" sqref="E14"/>
    </sheetView>
  </sheetViews>
  <sheetFormatPr defaultColWidth="9" defaultRowHeight="13.5" outlineLevelCol="1"/>
  <cols>
    <col min="1" max="2" width="29.25" customWidth="1"/>
  </cols>
  <sheetData>
    <row r="1" ht="59.25" customHeight="1" spans="1:2">
      <c r="A1" s="36" t="s">
        <v>0</v>
      </c>
      <c r="B1" s="36"/>
    </row>
    <row r="2" ht="22.5" customHeight="1" spans="1:2">
      <c r="A2" t="s">
        <v>1</v>
      </c>
      <c r="B2" s="27" t="s">
        <v>2</v>
      </c>
    </row>
    <row r="3" ht="21" customHeight="1" spans="1:2">
      <c r="A3" s="41" t="s">
        <v>3</v>
      </c>
      <c r="B3" s="41" t="s">
        <v>4</v>
      </c>
    </row>
    <row r="4" ht="27" customHeight="1" spans="1:2">
      <c r="A4" s="40" t="s">
        <v>5</v>
      </c>
      <c r="B4" s="40">
        <f>SUM(B5:B8)</f>
        <v>2665.19</v>
      </c>
    </row>
    <row r="5" ht="27" customHeight="1" spans="1:2">
      <c r="A5" s="40" t="s">
        <v>6</v>
      </c>
      <c r="B5" s="42">
        <v>2255.27</v>
      </c>
    </row>
    <row r="6" ht="27" customHeight="1" spans="1:2">
      <c r="A6" s="40" t="s">
        <v>7</v>
      </c>
      <c r="B6" s="40">
        <v>24.73</v>
      </c>
    </row>
    <row r="7" ht="27" customHeight="1" spans="1:2">
      <c r="A7" s="40" t="s">
        <v>8</v>
      </c>
      <c r="B7" s="40">
        <v>385.19</v>
      </c>
    </row>
    <row r="8" ht="27" customHeight="1" spans="1:2">
      <c r="A8" s="40" t="s">
        <v>9</v>
      </c>
      <c r="B8" s="40"/>
    </row>
    <row r="9" ht="27" customHeight="1" spans="1:2">
      <c r="A9" s="40"/>
      <c r="B9" s="40"/>
    </row>
    <row r="10" ht="27" customHeight="1" spans="1:2">
      <c r="A10" s="40" t="s">
        <v>10</v>
      </c>
      <c r="B10" s="40">
        <f>SUM(B11:B20)</f>
        <v>544.6</v>
      </c>
    </row>
    <row r="11" ht="27" customHeight="1" spans="1:2">
      <c r="A11" s="40" t="s">
        <v>11</v>
      </c>
      <c r="B11" s="40">
        <v>145</v>
      </c>
    </row>
    <row r="12" ht="27" customHeight="1" spans="1:2">
      <c r="A12" s="40" t="s">
        <v>12</v>
      </c>
      <c r="B12" s="40"/>
    </row>
    <row r="13" ht="27" customHeight="1" spans="1:2">
      <c r="A13" s="40" t="s">
        <v>13</v>
      </c>
      <c r="B13" s="40">
        <v>399.6</v>
      </c>
    </row>
    <row r="14" ht="27" customHeight="1" spans="1:2">
      <c r="A14" s="40" t="s">
        <v>14</v>
      </c>
      <c r="B14" s="40"/>
    </row>
    <row r="15" ht="27" customHeight="1" spans="1:2">
      <c r="A15" s="40" t="s">
        <v>15</v>
      </c>
      <c r="B15" s="40"/>
    </row>
    <row r="16" ht="27" customHeight="1" spans="1:2">
      <c r="A16" s="40" t="s">
        <v>16</v>
      </c>
      <c r="B16" s="40"/>
    </row>
    <row r="17" ht="27" customHeight="1" spans="1:2">
      <c r="A17" s="40" t="s">
        <v>17</v>
      </c>
      <c r="B17" s="40"/>
    </row>
    <row r="18" ht="27" customHeight="1" spans="1:2">
      <c r="A18" s="40" t="s">
        <v>18</v>
      </c>
      <c r="B18" s="40"/>
    </row>
    <row r="19" ht="27" customHeight="1" spans="1:2">
      <c r="A19" s="40" t="s">
        <v>19</v>
      </c>
      <c r="B19" s="40"/>
    </row>
    <row r="20" ht="27" customHeight="1" spans="1:2">
      <c r="A20" s="40" t="s">
        <v>20</v>
      </c>
      <c r="B20" s="40"/>
    </row>
    <row r="21" ht="27" customHeight="1" spans="1:2">
      <c r="A21" s="40"/>
      <c r="B21" s="40"/>
    </row>
    <row r="22" ht="27" customHeight="1" spans="1:2">
      <c r="A22" s="40" t="s">
        <v>21</v>
      </c>
      <c r="B22" s="40"/>
    </row>
    <row r="23" ht="27" customHeight="1" spans="1:2">
      <c r="A23" s="40"/>
      <c r="B23" s="40"/>
    </row>
    <row r="24" ht="27" customHeight="1" spans="1:2">
      <c r="A24" s="41" t="s">
        <v>22</v>
      </c>
      <c r="B24" s="40">
        <f>SUM(B22,B10,B4)</f>
        <v>3209.79</v>
      </c>
    </row>
    <row r="25" ht="27" customHeight="1" spans="1:2">
      <c r="A25" s="40"/>
      <c r="B25" s="40"/>
    </row>
    <row r="26" ht="27" customHeight="1" spans="1:2">
      <c r="A26" s="40" t="s">
        <v>23</v>
      </c>
      <c r="B26" s="40"/>
    </row>
    <row r="27" ht="27" customHeight="1" spans="1:2">
      <c r="A27" s="40" t="s">
        <v>24</v>
      </c>
      <c r="B27" s="40"/>
    </row>
    <row r="28" ht="27" customHeight="1" spans="1:2">
      <c r="A28" s="40" t="s">
        <v>25</v>
      </c>
      <c r="B28" s="40"/>
    </row>
    <row r="29" ht="27" customHeight="1" spans="1:2">
      <c r="A29" s="40"/>
      <c r="B29" s="40"/>
    </row>
    <row r="30" ht="27" customHeight="1" spans="1:2">
      <c r="A30" s="41" t="s">
        <v>26</v>
      </c>
      <c r="B30" s="40">
        <f>SUM(B24,B26,B27,B28)</f>
        <v>3209.79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18" sqref="B18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36" t="s">
        <v>27</v>
      </c>
      <c r="B1" s="36"/>
      <c r="C1" s="36"/>
      <c r="D1" s="36"/>
    </row>
    <row r="2" ht="27" customHeight="1" spans="1:4">
      <c r="A2" t="s">
        <v>1</v>
      </c>
      <c r="D2" s="27" t="s">
        <v>2</v>
      </c>
    </row>
    <row r="3" ht="39" customHeight="1" spans="1:4">
      <c r="A3" s="37" t="s">
        <v>28</v>
      </c>
      <c r="B3" s="38"/>
      <c r="C3" s="37" t="s">
        <v>29</v>
      </c>
      <c r="D3" s="38"/>
    </row>
    <row r="4" ht="39" customHeight="1" spans="1:4">
      <c r="A4" s="39" t="s">
        <v>30</v>
      </c>
      <c r="B4" s="39" t="s">
        <v>4</v>
      </c>
      <c r="C4" s="39" t="s">
        <v>30</v>
      </c>
      <c r="D4" s="39" t="s">
        <v>4</v>
      </c>
    </row>
    <row r="5" ht="36" customHeight="1" spans="1:4">
      <c r="A5" s="40" t="s">
        <v>31</v>
      </c>
      <c r="B5" s="40">
        <v>3209.79</v>
      </c>
      <c r="C5" s="40" t="s">
        <v>31</v>
      </c>
      <c r="D5" s="40">
        <v>3209.79</v>
      </c>
    </row>
    <row r="6" ht="36" customHeight="1" spans="1:4">
      <c r="A6" s="40" t="s">
        <v>32</v>
      </c>
      <c r="B6" s="40"/>
      <c r="C6" s="40" t="s">
        <v>32</v>
      </c>
      <c r="D6" s="40"/>
    </row>
    <row r="7" ht="36" customHeight="1" spans="1:4">
      <c r="A7" s="40" t="s">
        <v>33</v>
      </c>
      <c r="B7" s="40"/>
      <c r="C7" s="40" t="s">
        <v>33</v>
      </c>
      <c r="D7" s="40"/>
    </row>
    <row r="8" ht="36" customHeight="1" spans="1:4">
      <c r="A8" s="40"/>
      <c r="B8" s="40"/>
      <c r="C8" s="40"/>
      <c r="D8" s="40"/>
    </row>
    <row r="9" ht="36" customHeight="1" spans="1:4">
      <c r="A9" s="39" t="s">
        <v>34</v>
      </c>
      <c r="B9" s="39">
        <f>SUM(B5:B7)</f>
        <v>3209.79</v>
      </c>
      <c r="C9" s="39" t="s">
        <v>22</v>
      </c>
      <c r="D9" s="40">
        <f>SUM(D5:D7)</f>
        <v>3209.79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showGridLines="0" workbookViewId="0">
      <selection activeCell="A10" sqref="A10"/>
    </sheetView>
  </sheetViews>
  <sheetFormatPr defaultColWidth="9" defaultRowHeight="13.5" outlineLevelCol="1"/>
  <cols>
    <col min="1" max="1" width="37.875" customWidth="1"/>
    <col min="2" max="2" width="38.625" customWidth="1"/>
  </cols>
  <sheetData>
    <row r="1" ht="60.75" customHeight="1" spans="1:2">
      <c r="A1" s="26" t="s">
        <v>35</v>
      </c>
      <c r="B1" s="26"/>
    </row>
    <row r="2" ht="21.75" customHeight="1" spans="1:2">
      <c r="A2" t="s">
        <v>1</v>
      </c>
      <c r="B2" s="27" t="s">
        <v>2</v>
      </c>
    </row>
    <row r="3" ht="27" customHeight="1" spans="1:2">
      <c r="A3" s="28" t="s">
        <v>36</v>
      </c>
      <c r="B3" s="28" t="s">
        <v>4</v>
      </c>
    </row>
    <row r="4" ht="27" customHeight="1" spans="1:2">
      <c r="A4" s="29" t="s">
        <v>37</v>
      </c>
      <c r="B4" s="30">
        <v>145</v>
      </c>
    </row>
    <row r="5" ht="27" customHeight="1" spans="1:2">
      <c r="A5" s="31" t="s">
        <v>38</v>
      </c>
      <c r="B5" s="30">
        <v>145</v>
      </c>
    </row>
    <row r="6" ht="27" customHeight="1" spans="1:2">
      <c r="A6" s="32" t="s">
        <v>39</v>
      </c>
      <c r="B6" s="30">
        <v>399.6</v>
      </c>
    </row>
    <row r="7" ht="27" customHeight="1" spans="1:2">
      <c r="A7" s="31" t="s">
        <v>40</v>
      </c>
      <c r="B7" s="30">
        <v>399.6</v>
      </c>
    </row>
    <row r="8" ht="27" customHeight="1" spans="1:2">
      <c r="A8" s="33"/>
      <c r="B8" s="30"/>
    </row>
    <row r="9" ht="27" customHeight="1" spans="1:2">
      <c r="A9" s="34" t="s">
        <v>41</v>
      </c>
      <c r="B9" s="30">
        <v>544.6</v>
      </c>
    </row>
    <row r="10" ht="27" customHeight="1" spans="1:2">
      <c r="A10" s="33"/>
      <c r="B10" s="30"/>
    </row>
    <row r="11" ht="27" customHeight="1" spans="1:2">
      <c r="A11" s="35"/>
      <c r="B11" s="30"/>
    </row>
    <row r="12" ht="27" customHeight="1" spans="1:2">
      <c r="A12" s="33"/>
      <c r="B12" s="30"/>
    </row>
    <row r="13" ht="27" customHeight="1" spans="1:2">
      <c r="A13" s="33"/>
      <c r="B13" s="30"/>
    </row>
    <row r="14" ht="26" customHeight="1" spans="1:2">
      <c r="A14" s="31"/>
      <c r="B14" s="30"/>
    </row>
    <row r="15" ht="27" customHeight="1" spans="1:2">
      <c r="A15" s="31"/>
      <c r="B15" s="30"/>
    </row>
    <row r="16" ht="27" customHeight="1" spans="1:2">
      <c r="A16" s="31"/>
      <c r="B16" s="30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3" workbookViewId="0">
      <selection activeCell="A25" sqref="A25"/>
    </sheetView>
  </sheetViews>
  <sheetFormatPr defaultColWidth="9" defaultRowHeight="13.5" outlineLevelCol="7"/>
  <cols>
    <col min="1" max="1" width="33.25" customWidth="1"/>
    <col min="2" max="2" width="13.5" customWidth="1"/>
    <col min="3" max="4" width="14.625" customWidth="1"/>
    <col min="5" max="5" width="11.875" customWidth="1"/>
    <col min="6" max="6" width="12.875" customWidth="1"/>
    <col min="7" max="7" width="11.75" customWidth="1"/>
    <col min="8" max="8" width="26" customWidth="1"/>
    <col min="10" max="10" width="16.875" customWidth="1"/>
  </cols>
  <sheetData>
    <row r="1" ht="22.5" spans="1:8">
      <c r="A1" s="1" t="s">
        <v>42</v>
      </c>
      <c r="B1" s="2"/>
      <c r="C1" s="2"/>
      <c r="D1" s="2"/>
      <c r="E1" s="2"/>
      <c r="F1" s="2"/>
      <c r="G1" s="2"/>
      <c r="H1" s="2"/>
    </row>
    <row r="2" ht="22.5" spans="1:8">
      <c r="A2" s="1"/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ht="23.25" customHeight="1" spans="1:8">
      <c r="A4" s="6" t="s">
        <v>43</v>
      </c>
      <c r="B4" s="7" t="s">
        <v>44</v>
      </c>
      <c r="C4" s="7" t="s">
        <v>45</v>
      </c>
      <c r="D4" s="7"/>
      <c r="E4" s="7"/>
      <c r="F4" s="7"/>
      <c r="G4" s="7" t="s">
        <v>46</v>
      </c>
      <c r="H4" s="8" t="s">
        <v>47</v>
      </c>
    </row>
    <row r="5" ht="28.5" spans="1:8">
      <c r="A5" s="6"/>
      <c r="B5" s="7"/>
      <c r="C5" s="9" t="s">
        <v>41</v>
      </c>
      <c r="D5" s="9" t="s">
        <v>48</v>
      </c>
      <c r="E5" s="9" t="s">
        <v>49</v>
      </c>
      <c r="F5" s="9" t="s">
        <v>50</v>
      </c>
      <c r="G5" s="7"/>
      <c r="H5" s="9"/>
    </row>
    <row r="6" ht="27" customHeight="1" spans="1:8">
      <c r="A6" s="21" t="s">
        <v>51</v>
      </c>
      <c r="B6" s="11">
        <v>2255.27</v>
      </c>
      <c r="C6" s="11">
        <v>2255.27</v>
      </c>
      <c r="D6" s="11">
        <v>2255.27</v>
      </c>
      <c r="E6" s="11"/>
      <c r="F6" s="11"/>
      <c r="G6" s="11"/>
      <c r="H6" s="11"/>
    </row>
    <row r="7" ht="27" customHeight="1" spans="1:8">
      <c r="A7" s="22" t="s">
        <v>52</v>
      </c>
      <c r="B7" s="11">
        <v>246.19</v>
      </c>
      <c r="C7" s="11">
        <v>246.19</v>
      </c>
      <c r="D7" s="11">
        <v>246.19</v>
      </c>
      <c r="E7" s="11"/>
      <c r="F7" s="11"/>
      <c r="G7" s="11"/>
      <c r="H7" s="11"/>
    </row>
    <row r="8" ht="27" customHeight="1" spans="1:8">
      <c r="A8" s="22" t="s">
        <v>53</v>
      </c>
      <c r="B8" s="11">
        <v>181.58</v>
      </c>
      <c r="C8" s="11">
        <v>181.58</v>
      </c>
      <c r="D8" s="11">
        <v>181.58</v>
      </c>
      <c r="E8" s="11"/>
      <c r="F8" s="11"/>
      <c r="G8" s="11"/>
      <c r="H8" s="11"/>
    </row>
    <row r="9" ht="27" customHeight="1" spans="1:8">
      <c r="A9" s="22" t="s">
        <v>54</v>
      </c>
      <c r="B9" s="11">
        <v>6.95</v>
      </c>
      <c r="C9" s="11">
        <v>6.95</v>
      </c>
      <c r="D9" s="11">
        <v>6.95</v>
      </c>
      <c r="E9" s="11"/>
      <c r="F9" s="11"/>
      <c r="G9" s="11"/>
      <c r="H9" s="11"/>
    </row>
    <row r="10" ht="27" customHeight="1" spans="1:8">
      <c r="A10" s="22" t="s">
        <v>55</v>
      </c>
      <c r="B10" s="11">
        <v>42.72</v>
      </c>
      <c r="C10" s="11">
        <v>42.72</v>
      </c>
      <c r="D10" s="11">
        <v>42.72</v>
      </c>
      <c r="E10" s="11"/>
      <c r="F10" s="11"/>
      <c r="G10" s="11"/>
      <c r="H10" s="11"/>
    </row>
    <row r="11" ht="27" customHeight="1" spans="1:8">
      <c r="A11" s="22" t="s">
        <v>56</v>
      </c>
      <c r="B11" s="11">
        <v>49.25</v>
      </c>
      <c r="C11" s="11">
        <v>49.25</v>
      </c>
      <c r="D11" s="11">
        <v>49.25</v>
      </c>
      <c r="E11" s="11"/>
      <c r="F11" s="11"/>
      <c r="G11" s="11"/>
      <c r="H11" s="11"/>
    </row>
    <row r="12" ht="37" customHeight="1" spans="1:8">
      <c r="A12" s="22" t="s">
        <v>57</v>
      </c>
      <c r="B12" s="11">
        <v>1728.58</v>
      </c>
      <c r="C12" s="11">
        <v>1728.58</v>
      </c>
      <c r="D12" s="11">
        <v>1728.58</v>
      </c>
      <c r="E12" s="23" t="s">
        <v>58</v>
      </c>
      <c r="F12" s="24"/>
      <c r="G12" s="24"/>
      <c r="H12" s="25"/>
    </row>
    <row r="13" ht="27" customHeight="1" spans="1:8">
      <c r="A13" s="10"/>
      <c r="B13" s="11"/>
      <c r="C13" s="11"/>
      <c r="D13" s="11"/>
      <c r="E13" s="11"/>
      <c r="F13" s="11"/>
      <c r="G13" s="11"/>
      <c r="H13" s="11"/>
    </row>
    <row r="14" ht="27" customHeight="1" spans="1:8">
      <c r="A14" s="10" t="s">
        <v>59</v>
      </c>
      <c r="B14" s="11">
        <v>24.73</v>
      </c>
      <c r="C14" s="11">
        <v>24.73</v>
      </c>
      <c r="D14" s="11">
        <v>24.73</v>
      </c>
      <c r="E14" s="11"/>
      <c r="F14" s="11"/>
      <c r="G14" s="11"/>
      <c r="H14" s="11"/>
    </row>
    <row r="15" ht="27" customHeight="1" spans="1:8">
      <c r="A15" s="10" t="s">
        <v>60</v>
      </c>
      <c r="B15" s="11">
        <v>13.8</v>
      </c>
      <c r="C15" s="11">
        <v>13.8</v>
      </c>
      <c r="D15" s="11">
        <v>13.8</v>
      </c>
      <c r="E15" s="11"/>
      <c r="F15" s="11"/>
      <c r="G15" s="11"/>
      <c r="H15" s="11"/>
    </row>
    <row r="16" ht="27" customHeight="1" spans="1:8">
      <c r="A16" s="10" t="s">
        <v>61</v>
      </c>
      <c r="B16" s="11">
        <v>4.93</v>
      </c>
      <c r="C16" s="11">
        <v>4.93</v>
      </c>
      <c r="D16" s="11">
        <v>4.93</v>
      </c>
      <c r="E16" s="11"/>
      <c r="F16" s="11"/>
      <c r="G16" s="11"/>
      <c r="H16" s="11"/>
    </row>
    <row r="17" ht="27" customHeight="1" spans="1:8">
      <c r="A17" s="10" t="s">
        <v>62</v>
      </c>
      <c r="B17" s="11">
        <v>6</v>
      </c>
      <c r="C17" s="11">
        <v>6</v>
      </c>
      <c r="D17" s="11">
        <v>6</v>
      </c>
      <c r="E17" s="11"/>
      <c r="F17" s="11"/>
      <c r="G17" s="11"/>
      <c r="H17" s="11"/>
    </row>
    <row r="18" ht="27" customHeight="1" spans="1:8">
      <c r="A18" s="10"/>
      <c r="B18" s="11"/>
      <c r="C18" s="11"/>
      <c r="D18" s="11"/>
      <c r="E18" s="11"/>
      <c r="F18" s="11"/>
      <c r="G18" s="11"/>
      <c r="H18" s="11"/>
    </row>
    <row r="19" ht="27" customHeight="1" spans="1:8">
      <c r="A19" s="10" t="s">
        <v>63</v>
      </c>
      <c r="B19" s="11">
        <v>385.19</v>
      </c>
      <c r="C19" s="11">
        <v>385.19</v>
      </c>
      <c r="D19" s="11">
        <v>385.19</v>
      </c>
      <c r="E19" s="11"/>
      <c r="F19" s="11"/>
      <c r="G19" s="11"/>
      <c r="H19" s="11"/>
    </row>
    <row r="20" ht="27" customHeight="1" spans="1:8">
      <c r="A20" s="10" t="s">
        <v>64</v>
      </c>
      <c r="B20" s="11">
        <v>28.97</v>
      </c>
      <c r="C20" s="11">
        <v>28.97</v>
      </c>
      <c r="D20" s="11">
        <v>28.97</v>
      </c>
      <c r="E20" s="11"/>
      <c r="F20" s="11"/>
      <c r="G20" s="11"/>
      <c r="H20" s="11"/>
    </row>
    <row r="21" ht="27" customHeight="1" spans="1:8">
      <c r="A21" s="10" t="s">
        <v>65</v>
      </c>
      <c r="B21" s="11">
        <v>0.36</v>
      </c>
      <c r="C21" s="11">
        <v>0.36</v>
      </c>
      <c r="D21" s="11">
        <v>0.36</v>
      </c>
      <c r="E21" s="11"/>
      <c r="F21" s="11"/>
      <c r="G21" s="11"/>
      <c r="H21" s="11"/>
    </row>
    <row r="22" ht="27" customHeight="1" spans="1:8">
      <c r="A22" s="10" t="s">
        <v>66</v>
      </c>
      <c r="B22" s="11">
        <v>334.64</v>
      </c>
      <c r="C22" s="11">
        <v>334.64</v>
      </c>
      <c r="D22" s="11">
        <v>334.64</v>
      </c>
      <c r="E22" s="11"/>
      <c r="F22" s="11"/>
      <c r="G22" s="11"/>
      <c r="H22" s="11"/>
    </row>
    <row r="23" ht="27" customHeight="1" spans="1:8">
      <c r="A23" s="10" t="s">
        <v>67</v>
      </c>
      <c r="B23" s="11">
        <v>1.78</v>
      </c>
      <c r="C23" s="11">
        <v>1.78</v>
      </c>
      <c r="D23" s="11">
        <v>1.78</v>
      </c>
      <c r="E23" s="11"/>
      <c r="F23" s="11"/>
      <c r="G23" s="11"/>
      <c r="H23" s="11"/>
    </row>
    <row r="24" ht="27" customHeight="1" spans="1:8">
      <c r="A24" s="10" t="s">
        <v>68</v>
      </c>
      <c r="B24" s="11">
        <v>12.96</v>
      </c>
      <c r="C24" s="11">
        <v>12.96</v>
      </c>
      <c r="D24" s="11">
        <v>12.96</v>
      </c>
      <c r="E24" s="11"/>
      <c r="F24" s="11"/>
      <c r="G24" s="11"/>
      <c r="H24" s="11"/>
    </row>
    <row r="25" ht="27" customHeight="1" spans="1:8">
      <c r="A25" s="10" t="s">
        <v>69</v>
      </c>
      <c r="B25" s="11">
        <v>6.48</v>
      </c>
      <c r="C25" s="11">
        <v>6.48</v>
      </c>
      <c r="D25" s="11">
        <v>6.48</v>
      </c>
      <c r="E25" s="11"/>
      <c r="F25" s="11"/>
      <c r="G25" s="11"/>
      <c r="H25" s="11"/>
    </row>
    <row r="26" ht="27" customHeight="1" spans="1:8">
      <c r="A26" s="10"/>
      <c r="B26" s="11"/>
      <c r="C26" s="11"/>
      <c r="D26" s="11"/>
      <c r="E26" s="11"/>
      <c r="F26" s="11"/>
      <c r="G26" s="11"/>
      <c r="H26" s="11"/>
    </row>
    <row r="27" ht="27" customHeight="1" spans="1:8">
      <c r="A27" s="10" t="s">
        <v>41</v>
      </c>
      <c r="B27" s="11">
        <v>2665.19</v>
      </c>
      <c r="C27" s="11">
        <v>2665.19</v>
      </c>
      <c r="D27" s="11">
        <v>2665.19</v>
      </c>
      <c r="E27" s="11"/>
      <c r="F27" s="11"/>
      <c r="G27" s="11"/>
      <c r="H27" s="11"/>
    </row>
    <row r="28" spans="1:8">
      <c r="A28" s="15"/>
      <c r="B28" s="15"/>
      <c r="C28" s="15"/>
      <c r="D28" s="15"/>
      <c r="E28" s="15"/>
      <c r="F28" s="15"/>
      <c r="G28" s="15"/>
      <c r="H28" s="15"/>
    </row>
    <row r="29" spans="1:8">
      <c r="A29" s="16"/>
      <c r="B29" s="16"/>
      <c r="C29" s="16"/>
      <c r="D29" s="16"/>
      <c r="E29" s="16"/>
      <c r="F29" s="16"/>
      <c r="G29" s="16"/>
      <c r="H29" s="16"/>
    </row>
    <row r="30" spans="1:8">
      <c r="A30" s="16"/>
      <c r="B30" s="16"/>
      <c r="C30" s="16"/>
      <c r="D30" s="16"/>
      <c r="E30" s="16"/>
      <c r="F30" s="16"/>
      <c r="G30" s="16"/>
      <c r="H30" s="16"/>
    </row>
    <row r="31" spans="1:8">
      <c r="A31" s="16"/>
      <c r="B31" s="16"/>
      <c r="C31" s="16"/>
      <c r="D31" s="16"/>
      <c r="E31" s="16"/>
      <c r="F31" s="16"/>
      <c r="G31" s="16"/>
      <c r="H31" s="16"/>
    </row>
  </sheetData>
  <mergeCells count="7">
    <mergeCell ref="C4:F4"/>
    <mergeCell ref="E12:H12"/>
    <mergeCell ref="A4:A5"/>
    <mergeCell ref="B4:B5"/>
    <mergeCell ref="G4:G5"/>
    <mergeCell ref="H4:H5"/>
    <mergeCell ref="A28:H31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opLeftCell="A10" workbookViewId="0">
      <selection activeCell="D17" sqref="D17"/>
    </sheetView>
  </sheetViews>
  <sheetFormatPr defaultColWidth="9" defaultRowHeight="13.5"/>
  <cols>
    <col min="1" max="1" width="27.625" customWidth="1"/>
    <col min="2" max="2" width="15.625" customWidth="1"/>
    <col min="3" max="4" width="14.625" customWidth="1"/>
    <col min="5" max="5" width="14.375" customWidth="1"/>
    <col min="6" max="6" width="12.875" customWidth="1"/>
    <col min="7" max="7" width="12.625" customWidth="1"/>
    <col min="8" max="8" width="19.5" customWidth="1"/>
    <col min="9" max="9" width="15.625" customWidth="1"/>
  </cols>
  <sheetData>
    <row r="1" ht="22.5" spans="1:9">
      <c r="A1" s="1" t="s">
        <v>70</v>
      </c>
      <c r="B1" s="2"/>
      <c r="C1" s="2"/>
      <c r="D1" s="2"/>
      <c r="E1" s="2"/>
      <c r="F1" s="2"/>
      <c r="G1" s="2"/>
      <c r="H1" s="2"/>
      <c r="I1" s="17"/>
    </row>
    <row r="2" ht="22.5" spans="1:9">
      <c r="A2" s="1"/>
      <c r="B2" s="2"/>
      <c r="C2" s="2"/>
      <c r="D2" s="2"/>
      <c r="E2" s="2"/>
      <c r="F2" s="2"/>
      <c r="G2" s="2"/>
      <c r="H2" s="2"/>
      <c r="I2" s="17"/>
    </row>
    <row r="3" ht="14.25" spans="1:9">
      <c r="A3" s="3" t="s">
        <v>1</v>
      </c>
      <c r="B3" s="4"/>
      <c r="C3" s="4"/>
      <c r="D3" s="4"/>
      <c r="E3" s="4"/>
      <c r="F3" s="4"/>
      <c r="G3" s="4"/>
      <c r="H3" s="5" t="s">
        <v>2</v>
      </c>
      <c r="I3" s="5"/>
    </row>
    <row r="4" ht="23.25" customHeight="1" spans="1:9">
      <c r="A4" s="6" t="s">
        <v>43</v>
      </c>
      <c r="B4" s="7" t="s">
        <v>44</v>
      </c>
      <c r="C4" s="7" t="s">
        <v>45</v>
      </c>
      <c r="D4" s="7"/>
      <c r="E4" s="7"/>
      <c r="F4" s="7"/>
      <c r="G4" s="7" t="s">
        <v>46</v>
      </c>
      <c r="H4" s="8" t="s">
        <v>47</v>
      </c>
      <c r="I4" s="18" t="s">
        <v>71</v>
      </c>
    </row>
    <row r="5" ht="28.5" spans="1:9">
      <c r="A5" s="6"/>
      <c r="B5" s="7"/>
      <c r="C5" s="9" t="s">
        <v>41</v>
      </c>
      <c r="D5" s="9" t="s">
        <v>48</v>
      </c>
      <c r="E5" s="9" t="s">
        <v>49</v>
      </c>
      <c r="F5" s="9" t="s">
        <v>50</v>
      </c>
      <c r="G5" s="7"/>
      <c r="H5" s="9"/>
      <c r="I5" s="19"/>
    </row>
    <row r="6" ht="27" customHeight="1" spans="1:9">
      <c r="A6" s="10" t="s">
        <v>72</v>
      </c>
      <c r="B6" s="11">
        <v>145</v>
      </c>
      <c r="C6" s="11">
        <v>145</v>
      </c>
      <c r="D6" s="11">
        <v>145</v>
      </c>
      <c r="E6" s="11"/>
      <c r="F6" s="11"/>
      <c r="G6" s="11"/>
      <c r="H6" s="11"/>
      <c r="I6" s="20"/>
    </row>
    <row r="7" ht="27" customHeight="1" spans="1:9">
      <c r="A7" s="10" t="s">
        <v>73</v>
      </c>
      <c r="B7" s="11">
        <v>13</v>
      </c>
      <c r="C7" s="11">
        <v>13</v>
      </c>
      <c r="D7" s="11">
        <v>13</v>
      </c>
      <c r="E7" s="11"/>
      <c r="F7" s="11"/>
      <c r="G7" s="11"/>
      <c r="H7" s="11"/>
      <c r="I7" s="20"/>
    </row>
    <row r="8" ht="27" customHeight="1" spans="1:9">
      <c r="A8" s="10" t="s">
        <v>74</v>
      </c>
      <c r="B8" s="11">
        <v>5</v>
      </c>
      <c r="C8" s="11">
        <v>5</v>
      </c>
      <c r="D8" s="11">
        <v>5</v>
      </c>
      <c r="E8" s="11"/>
      <c r="F8" s="11"/>
      <c r="G8" s="11"/>
      <c r="H8" s="11"/>
      <c r="I8" s="20"/>
    </row>
    <row r="9" ht="27" customHeight="1" spans="1:9">
      <c r="A9" s="10" t="s">
        <v>75</v>
      </c>
      <c r="B9" s="11">
        <v>5</v>
      </c>
      <c r="C9" s="11">
        <v>5</v>
      </c>
      <c r="D9" s="11">
        <v>5</v>
      </c>
      <c r="E9" s="11"/>
      <c r="F9" s="11"/>
      <c r="G9" s="11"/>
      <c r="H9" s="11"/>
      <c r="I9" s="20"/>
    </row>
    <row r="10" ht="27" customHeight="1" spans="1:9">
      <c r="A10" s="10" t="s">
        <v>76</v>
      </c>
      <c r="B10" s="11">
        <v>20</v>
      </c>
      <c r="C10" s="11">
        <v>20</v>
      </c>
      <c r="D10" s="11">
        <v>20</v>
      </c>
      <c r="E10" s="11"/>
      <c r="F10" s="11"/>
      <c r="G10" s="11"/>
      <c r="H10" s="11"/>
      <c r="I10" s="20"/>
    </row>
    <row r="11" ht="27" customHeight="1" spans="1:9">
      <c r="A11" s="10" t="s">
        <v>77</v>
      </c>
      <c r="B11" s="11">
        <v>44</v>
      </c>
      <c r="C11" s="11">
        <v>44</v>
      </c>
      <c r="D11" s="11">
        <v>44</v>
      </c>
      <c r="E11" s="11"/>
      <c r="F11" s="11"/>
      <c r="G11" s="11"/>
      <c r="H11" s="11"/>
      <c r="I11" s="20"/>
    </row>
    <row r="12" ht="27" customHeight="1" spans="1:9">
      <c r="A12" s="10" t="s">
        <v>78</v>
      </c>
      <c r="B12" s="11">
        <v>18</v>
      </c>
      <c r="C12" s="11">
        <v>18</v>
      </c>
      <c r="D12" s="11">
        <v>18</v>
      </c>
      <c r="E12" s="11"/>
      <c r="F12" s="11"/>
      <c r="G12" s="11"/>
      <c r="H12" s="11"/>
      <c r="I12" s="20"/>
    </row>
    <row r="13" ht="27" customHeight="1" spans="1:9">
      <c r="A13" s="10" t="s">
        <v>79</v>
      </c>
      <c r="B13" s="11">
        <v>25</v>
      </c>
      <c r="C13" s="11">
        <v>25</v>
      </c>
      <c r="D13" s="11">
        <v>25</v>
      </c>
      <c r="E13" s="11"/>
      <c r="F13" s="11"/>
      <c r="G13" s="11"/>
      <c r="H13" s="11"/>
      <c r="I13" s="20"/>
    </row>
    <row r="14" ht="27" customHeight="1" spans="1:9">
      <c r="A14" s="10" t="s">
        <v>80</v>
      </c>
      <c r="B14" s="11">
        <v>10</v>
      </c>
      <c r="C14" s="11">
        <v>10</v>
      </c>
      <c r="D14" s="11">
        <v>10</v>
      </c>
      <c r="E14" s="11"/>
      <c r="F14" s="11"/>
      <c r="G14" s="11"/>
      <c r="H14" s="11"/>
      <c r="I14" s="20"/>
    </row>
    <row r="15" ht="27" customHeight="1" spans="1:9">
      <c r="A15" s="10" t="s">
        <v>81</v>
      </c>
      <c r="B15" s="11">
        <v>5</v>
      </c>
      <c r="C15" s="11">
        <v>5</v>
      </c>
      <c r="D15" s="11">
        <v>5</v>
      </c>
      <c r="E15" s="11"/>
      <c r="F15" s="11"/>
      <c r="G15" s="11"/>
      <c r="H15" s="11"/>
      <c r="I15" s="20"/>
    </row>
    <row r="16" ht="27" customHeight="1" spans="1:9">
      <c r="A16" s="10"/>
      <c r="B16" s="11"/>
      <c r="C16" s="11"/>
      <c r="D16" s="11"/>
      <c r="E16" s="11"/>
      <c r="F16" s="11"/>
      <c r="G16" s="11"/>
      <c r="H16" s="11"/>
      <c r="I16" s="20"/>
    </row>
    <row r="17" ht="27" customHeight="1" spans="1:9">
      <c r="A17" s="10" t="s">
        <v>82</v>
      </c>
      <c r="B17" s="11">
        <v>399.6</v>
      </c>
      <c r="C17" s="11">
        <v>399.6</v>
      </c>
      <c r="D17" s="11">
        <v>399.6</v>
      </c>
      <c r="E17" s="11"/>
      <c r="F17" s="11"/>
      <c r="G17" s="11"/>
      <c r="H17" s="11"/>
      <c r="I17" s="20"/>
    </row>
    <row r="18" ht="27" customHeight="1" spans="1:9">
      <c r="A18" s="10" t="s">
        <v>83</v>
      </c>
      <c r="B18" s="11">
        <v>300</v>
      </c>
      <c r="C18" s="11">
        <v>300</v>
      </c>
      <c r="D18" s="11">
        <v>300</v>
      </c>
      <c r="E18" s="12" t="s">
        <v>84</v>
      </c>
      <c r="F18" s="13"/>
      <c r="G18" s="13"/>
      <c r="H18" s="14"/>
      <c r="I18" s="20"/>
    </row>
    <row r="19" ht="27" customHeight="1" spans="1:9">
      <c r="A19" s="10" t="s">
        <v>85</v>
      </c>
      <c r="B19" s="11">
        <v>99.6</v>
      </c>
      <c r="C19" s="11">
        <v>99.6</v>
      </c>
      <c r="D19" s="11">
        <v>99.6</v>
      </c>
      <c r="E19" s="11"/>
      <c r="F19" s="11"/>
      <c r="G19" s="11"/>
      <c r="H19" s="11"/>
      <c r="I19" s="20"/>
    </row>
    <row r="20" ht="27" customHeight="1" spans="1:9">
      <c r="A20" s="10"/>
      <c r="B20" s="11"/>
      <c r="C20" s="11"/>
      <c r="D20" s="11"/>
      <c r="E20" s="11"/>
      <c r="F20" s="11"/>
      <c r="G20" s="11"/>
      <c r="H20" s="11"/>
      <c r="I20" s="20"/>
    </row>
    <row r="21" ht="27" customHeight="1" spans="1:9">
      <c r="A21" s="10" t="s">
        <v>41</v>
      </c>
      <c r="B21" s="11">
        <v>544.6</v>
      </c>
      <c r="C21" s="11">
        <v>544.6</v>
      </c>
      <c r="D21" s="11">
        <v>544.6</v>
      </c>
      <c r="E21" s="11"/>
      <c r="F21" s="11"/>
      <c r="G21" s="11"/>
      <c r="H21" s="11"/>
      <c r="I21" s="20"/>
    </row>
    <row r="22" spans="1:9">
      <c r="A22" s="15" t="s">
        <v>86</v>
      </c>
      <c r="B22" s="15"/>
      <c r="C22" s="15"/>
      <c r="D22" s="15"/>
      <c r="E22" s="15"/>
      <c r="F22" s="15"/>
      <c r="G22" s="15"/>
      <c r="H22" s="15"/>
      <c r="I22" s="15"/>
    </row>
    <row r="23" spans="1:9">
      <c r="A23" s="16"/>
      <c r="B23" s="16"/>
      <c r="C23" s="16"/>
      <c r="D23" s="16"/>
      <c r="E23" s="16"/>
      <c r="F23" s="16"/>
      <c r="G23" s="16"/>
      <c r="H23" s="16"/>
      <c r="I23" s="16"/>
    </row>
    <row r="24" spans="1:9">
      <c r="A24" s="16"/>
      <c r="B24" s="16"/>
      <c r="C24" s="16"/>
      <c r="D24" s="16"/>
      <c r="E24" s="16"/>
      <c r="F24" s="16"/>
      <c r="G24" s="16"/>
      <c r="H24" s="16"/>
      <c r="I24" s="16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</sheetData>
  <mergeCells count="9">
    <mergeCell ref="H3:I3"/>
    <mergeCell ref="C4:F4"/>
    <mergeCell ref="E18:H18"/>
    <mergeCell ref="A4:A5"/>
    <mergeCell ref="B4:B5"/>
    <mergeCell ref="G4:G5"/>
    <mergeCell ref="H4:H5"/>
    <mergeCell ref="I4:I5"/>
    <mergeCell ref="A22:I2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2018-03-09T09:08:06Z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