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1720" windowHeight="1188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25725"/>
</workbook>
</file>

<file path=xl/calcChain.xml><?xml version="1.0" encoding="utf-8"?>
<calcChain xmlns="http://schemas.openxmlformats.org/spreadsheetml/2006/main">
  <c r="C18" i="1"/>
  <c r="D18"/>
  <c r="B18"/>
  <c r="D14"/>
  <c r="C14"/>
  <c r="B14"/>
  <c r="D11"/>
  <c r="C11"/>
  <c r="B4" i="2"/>
  <c r="D9" i="5" l="1"/>
  <c r="B9"/>
  <c r="B10" i="2" l="1"/>
  <c r="B24" s="1"/>
  <c r="B30" s="1"/>
</calcChain>
</file>

<file path=xl/sharedStrings.xml><?xml version="1.0" encoding="utf-8"?>
<sst xmlns="http://schemas.openxmlformats.org/spreadsheetml/2006/main" count="140" uniqueCount="92">
  <si>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</si>
  <si>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</si>
  <si>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</si>
  <si>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</si>
  <si>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</si>
  <si>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</si>
  <si>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</si>
  <si>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</si>
  <si>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</si>
  <si>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</si>
  <si>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</si>
  <si>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</si>
  <si>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</si>
  <si>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</si>
  <si>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</si>
  <si>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</si>
  <si>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</si>
  <si>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</si>
  <si>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</si>
  <si>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</si>
  <si>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</si>
  <si>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</si>
  <si>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</si>
  <si>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</si>
  <si>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</si>
  <si>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</si>
  <si>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</si>
  <si>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</si>
  <si>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</si>
  <si>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</si>
  <si>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</si>
  <si>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</si>
  <si>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</si>
  <si>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</si>
  <si>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</si>
  <si>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</si>
  <si>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</si>
  <si>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</si>
  <si>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</si>
  <si>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</si>
  <si>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</si>
  <si>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</si>
  <si>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</si>
  <si>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</si>
  <si>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</si>
  <si>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</si>
  <si>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</si>
  <si>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</si>
  <si>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</si>
  <si>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</si>
  <si>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</si>
  <si>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</si>
  <si>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</si>
  <si>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</si>
  <si>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</si>
  <si>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</si>
  <si>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</si>
  <si>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</si>
  <si>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</si>
  <si>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工资福利支出</t>
    <phoneticPr fontId="23" type="noConversion"/>
  </si>
  <si>
    <t>对个人和家庭的补助</t>
    <phoneticPr fontId="23" type="noConversion"/>
  </si>
  <si>
    <t>商品和服务支出</t>
    <phoneticPr fontId="23" type="noConversion"/>
  </si>
  <si>
    <t>协管员工作经费</t>
    <phoneticPr fontId="1" type="noConversion"/>
  </si>
  <si>
    <t>宣传印刷费</t>
    <phoneticPr fontId="1" type="noConversion"/>
  </si>
  <si>
    <t>城监中队人员工作经费</t>
    <phoneticPr fontId="1" type="noConversion"/>
  </si>
  <si>
    <t>路灯维护费</t>
    <phoneticPr fontId="23" type="noConversion"/>
  </si>
  <si>
    <t>绿化维护费</t>
    <phoneticPr fontId="23" type="noConversion"/>
  </si>
  <si>
    <t>单位名称：廉江市市政园林局</t>
    <phoneticPr fontId="23" type="noConversion"/>
  </si>
  <si>
    <t>单位名称：廉江市市政园林局</t>
    <phoneticPr fontId="23" type="noConversion"/>
  </si>
  <si>
    <t>办公费</t>
    <phoneticPr fontId="23" type="noConversion"/>
  </si>
  <si>
    <t>其他商品和服务支出</t>
    <phoneticPr fontId="23" type="noConversion"/>
  </si>
  <si>
    <t>人员工作经费</t>
    <phoneticPr fontId="1" type="noConversion"/>
  </si>
  <si>
    <t>车辆维护费</t>
    <phoneticPr fontId="23" type="noConversion"/>
  </si>
  <si>
    <t>4辆洒水车运作及养护费</t>
    <phoneticPr fontId="23" type="noConversion"/>
  </si>
  <si>
    <t>高空作业车运作及养护费</t>
    <phoneticPr fontId="23" type="noConversion"/>
  </si>
  <si>
    <t>两辆高空作业车维护经费</t>
    <phoneticPr fontId="23" type="noConversion"/>
  </si>
  <si>
    <t>合计</t>
    <phoneticPr fontId="23" type="noConversion"/>
  </si>
  <si>
    <t>廉江市市政园林局</t>
    <phoneticPr fontId="23" type="noConversion"/>
  </si>
  <si>
    <t>廉江市路灯管理所</t>
    <phoneticPr fontId="23" type="noConversion"/>
  </si>
  <si>
    <t>廉江市园林绿化管理处</t>
    <phoneticPr fontId="23" type="noConversion"/>
  </si>
  <si>
    <t>廉江市城建卫生监察大队</t>
    <phoneticPr fontId="23" type="noConversion"/>
  </si>
  <si>
    <t>维修（护）费</t>
    <phoneticPr fontId="23" type="noConversion"/>
  </si>
  <si>
    <t>廉江市路灯管理所</t>
    <phoneticPr fontId="23" type="noConversion"/>
  </si>
  <si>
    <t>廉江市城建卫生监察中队</t>
    <phoneticPr fontId="23" type="noConversion"/>
  </si>
  <si>
    <t>352.84</t>
    <phoneticPr fontId="23" type="noConversion"/>
  </si>
  <si>
    <t>256.60</t>
    <phoneticPr fontId="23" type="noConversion"/>
  </si>
  <si>
    <t>廉江市城建卫生监察大队</t>
    <phoneticPr fontId="23" type="noConversion"/>
  </si>
  <si>
    <t>5.65</t>
    <phoneticPr fontId="23" type="noConversion"/>
  </si>
  <si>
    <t>总计</t>
    <phoneticPr fontId="23" type="noConversion"/>
  </si>
  <si>
    <t>12.70</t>
    <phoneticPr fontId="23" type="noConversion"/>
  </si>
  <si>
    <t>2.22</t>
    <phoneticPr fontId="23" type="noConversion"/>
  </si>
  <si>
    <t>821.05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</si>
</sst>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33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1"/>
    <xf numFmtId="0" fontId="21" fillId="0" borderId="0" xfId="26" applyNumberFormat="1" applyFont="1" applyFill="1" applyAlignment="1" applyProtection="1">
      <alignment horizontal="centerContinuous" vertical="center"/>
    </xf>
    <xf numFmtId="0" fontId="22" fillId="0" borderId="0" xfId="26" applyNumberFormat="1" applyFont="1" applyFill="1" applyAlignment="1" applyProtection="1">
      <alignment horizontal="centerContinuous" vertical="center"/>
    </xf>
    <xf numFmtId="0" fontId="2" fillId="0" borderId="0" xfId="26" applyFont="1" applyFill="1" applyAlignment="1">
      <alignment horizontal="left" vertical="center"/>
    </xf>
    <xf numFmtId="0" fontId="2" fillId="0" borderId="0" xfId="26" applyFont="1" applyAlignment="1">
      <alignment horizontal="center" vertical="center"/>
    </xf>
    <xf numFmtId="49" fontId="2" fillId="0" borderId="13" xfId="26" applyNumberFormat="1" applyFont="1" applyFill="1" applyBorder="1" applyAlignment="1" applyProtection="1">
      <alignment horizontal="center" vertical="center" wrapText="1"/>
    </xf>
    <xf numFmtId="49" fontId="2" fillId="0" borderId="12" xfId="26" applyNumberFormat="1" applyFont="1" applyFill="1" applyBorder="1" applyAlignment="1" applyProtection="1">
      <alignment horizontal="left" vertical="center"/>
    </xf>
    <xf numFmtId="40" fontId="2" fillId="0" borderId="10" xfId="26" applyNumberFormat="1" applyFont="1" applyFill="1" applyBorder="1" applyAlignment="1" applyProtection="1">
      <alignment horizontal="right" vertical="center"/>
    </xf>
    <xf numFmtId="0" fontId="1" fillId="0" borderId="10" xfId="1" applyBorder="1" applyAlignment="1">
      <alignment vertical="center"/>
    </xf>
    <xf numFmtId="49" fontId="20" fillId="0" borderId="12" xfId="26" applyNumberFormat="1" applyFont="1" applyFill="1" applyBorder="1" applyAlignment="1" applyProtection="1">
      <alignment horizontal="left" vertical="center"/>
    </xf>
    <xf numFmtId="0" fontId="2" fillId="0" borderId="14" xfId="26" applyFon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29" fillId="0" borderId="12" xfId="26" applyNumberFormat="1" applyFont="1" applyFill="1" applyBorder="1" applyAlignment="1" applyProtection="1">
      <alignment horizontal="left" vertical="center"/>
    </xf>
    <xf numFmtId="40" fontId="29" fillId="0" borderId="10" xfId="26" applyNumberFormat="1" applyFont="1" applyFill="1" applyBorder="1" applyAlignment="1" applyProtection="1">
      <alignment horizontal="right" vertical="center"/>
    </xf>
    <xf numFmtId="0" fontId="25" fillId="0" borderId="0" xfId="0" applyFont="1">
      <alignment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0" fontId="25" fillId="0" borderId="10" xfId="0" applyFont="1" applyBorder="1">
      <alignment vertical="center"/>
    </xf>
    <xf numFmtId="0" fontId="29" fillId="0" borderId="12" xfId="26" applyNumberFormat="1" applyFont="1" applyFill="1" applyBorder="1" applyAlignment="1" applyProtection="1">
      <alignment horizontal="left" vertical="center"/>
    </xf>
    <xf numFmtId="49" fontId="29" fillId="0" borderId="10" xfId="26" applyNumberFormat="1" applyFont="1" applyFill="1" applyBorder="1" applyAlignment="1" applyProtection="1">
      <alignment horizontal="center" vertical="center" wrapText="1"/>
    </xf>
    <xf numFmtId="49" fontId="29" fillId="0" borderId="13" xfId="26" applyNumberFormat="1" applyFont="1" applyFill="1" applyBorder="1" applyAlignment="1" applyProtection="1">
      <alignment horizontal="center" vertical="center" wrapText="1"/>
    </xf>
    <xf numFmtId="0" fontId="30" fillId="0" borderId="13" xfId="1" applyFont="1" applyBorder="1" applyAlignment="1">
      <alignment horizontal="center" vertical="center"/>
    </xf>
    <xf numFmtId="49" fontId="31" fillId="0" borderId="12" xfId="0" applyNumberFormat="1" applyFont="1" applyFill="1" applyBorder="1" applyAlignment="1" applyProtection="1">
      <alignment horizontal="left" vertical="center"/>
    </xf>
    <xf numFmtId="0" fontId="30" fillId="0" borderId="10" xfId="1" applyFont="1" applyBorder="1" applyAlignment="1">
      <alignment vertical="center"/>
    </xf>
    <xf numFmtId="0" fontId="29" fillId="0" borderId="12" xfId="26" applyNumberFormat="1" applyFont="1" applyFill="1" applyBorder="1" applyAlignment="1" applyProtection="1">
      <alignment horizontal="center" vertical="center"/>
    </xf>
    <xf numFmtId="176" fontId="29" fillId="0" borderId="12" xfId="26" applyNumberFormat="1" applyFont="1" applyFill="1" applyBorder="1" applyAlignment="1" applyProtection="1">
      <alignment horizontal="center" vertical="center"/>
    </xf>
    <xf numFmtId="176" fontId="29" fillId="0" borderId="10" xfId="26" applyNumberFormat="1" applyFont="1" applyFill="1" applyBorder="1" applyAlignment="1" applyProtection="1">
      <alignment horizontal="center" vertical="center" wrapText="1"/>
    </xf>
    <xf numFmtId="176" fontId="29" fillId="0" borderId="13" xfId="26" applyNumberFormat="1" applyFont="1" applyFill="1" applyBorder="1" applyAlignment="1" applyProtection="1">
      <alignment horizontal="center" vertical="center" wrapText="1"/>
    </xf>
    <xf numFmtId="176" fontId="30" fillId="0" borderId="13" xfId="1" applyNumberFormat="1" applyFont="1" applyBorder="1" applyAlignment="1">
      <alignment horizontal="center" vertical="center"/>
    </xf>
    <xf numFmtId="176" fontId="25" fillId="0" borderId="0" xfId="0" applyNumberFormat="1" applyFont="1">
      <alignment vertical="center"/>
    </xf>
    <xf numFmtId="49" fontId="28" fillId="0" borderId="12" xfId="26" applyNumberFormat="1" applyFont="1" applyFill="1" applyBorder="1" applyAlignment="1" applyProtection="1">
      <alignment horizontal="left" vertical="center"/>
    </xf>
    <xf numFmtId="40" fontId="28" fillId="0" borderId="10" xfId="26" applyNumberFormat="1" applyFont="1" applyFill="1" applyBorder="1" applyAlignment="1" applyProtection="1">
      <alignment horizontal="right" vertical="center"/>
    </xf>
    <xf numFmtId="0" fontId="32" fillId="0" borderId="0" xfId="0" applyFont="1">
      <alignment vertical="center"/>
    </xf>
    <xf numFmtId="49" fontId="28" fillId="0" borderId="13" xfId="26" applyNumberFormat="1" applyFont="1" applyFill="1" applyBorder="1" applyAlignment="1" applyProtection="1">
      <alignment horizontal="center" vertical="center" wrapText="1"/>
    </xf>
    <xf numFmtId="49" fontId="28" fillId="0" borderId="10" xfId="26" applyNumberFormat="1" applyFont="1" applyFill="1" applyBorder="1" applyAlignment="1" applyProtection="1">
      <alignment horizontal="center" vertical="center" wrapText="1"/>
    </xf>
    <xf numFmtId="49" fontId="29" fillId="0" borderId="12" xfId="26" applyNumberFormat="1" applyFont="1" applyFill="1" applyBorder="1" applyAlignment="1" applyProtection="1">
      <alignment horizontal="center" vertical="center"/>
    </xf>
    <xf numFmtId="40" fontId="29" fillId="0" borderId="10" xfId="26" applyNumberFormat="1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 vertical="center"/>
    </xf>
    <xf numFmtId="49" fontId="28" fillId="0" borderId="13" xfId="26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10" xfId="26" applyNumberFormat="1" applyFont="1" applyFill="1" applyBorder="1" applyAlignment="1" applyProtection="1">
      <alignment horizontal="center" vertical="center"/>
    </xf>
    <xf numFmtId="0" fontId="2" fillId="0" borderId="10" xfId="26" applyNumberFormat="1" applyFont="1" applyFill="1" applyBorder="1" applyAlignment="1" applyProtection="1">
      <alignment horizontal="center" vertical="center"/>
    </xf>
    <xf numFmtId="49" fontId="2" fillId="0" borderId="10" xfId="26" applyNumberFormat="1" applyFont="1" applyFill="1" applyBorder="1" applyAlignment="1" applyProtection="1">
      <alignment horizontal="center" vertical="center" wrapText="1"/>
    </xf>
    <xf numFmtId="49" fontId="2" fillId="0" borderId="11" xfId="26" applyNumberFormat="1" applyFont="1" applyFill="1" applyBorder="1" applyAlignment="1" applyProtection="1">
      <alignment horizontal="center" vertical="center" wrapText="1"/>
    </xf>
    <xf numFmtId="49" fontId="2" fillId="0" borderId="13" xfId="26" applyNumberFormat="1" applyFont="1" applyFill="1" applyBorder="1" applyAlignment="1" applyProtection="1">
      <alignment horizontal="center" vertical="center" wrapText="1"/>
    </xf>
    <xf numFmtId="0" fontId="20" fillId="0" borderId="15" xfId="1" applyFont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2" fillId="0" borderId="14" xfId="26" applyFont="1" applyBorder="1" applyAlignment="1">
      <alignment horizontal="right" vertical="center"/>
    </xf>
    <xf numFmtId="0" fontId="1" fillId="0" borderId="11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>
      <alignment vertical="center"/>
    </xf>
    <xf numFmtId="4" fontId="0" fillId="0" borderId="10" xfId="0" applyNumberFormat="1" applyBorder="1">
      <alignment vertical="center"/>
    </xf>
    <xf numFmtId="4" fontId="25" fillId="0" borderId="10" xfId="0" applyNumberFormat="1" applyFont="1" applyBorder="1" applyAlignment="1">
      <alignment horizontal="right" vertical="center"/>
    </xf>
    <xf numFmtId="4" fontId="0" fillId="0" borderId="0" xfId="0" applyNumberFormat="1">
      <alignment vertic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26"/>
    <cellStyle name="常规 3" xfId="1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9" workbookViewId="0">
      <selection activeCell="B24" sqref="B24"/>
    </sheetView>
  </sheetViews>
  <sheetFormatPr defaultRowHeight="13.5"/>
  <cols>
    <col min="1" max="2" width="29.25" customWidth="1"/>
  </cols>
  <sheetData>
    <row r="1" spans="1:2" ht="59.25" customHeight="1">
      <c r="A1" s="43" t="s">
        <v>11</v>
      </c>
      <c r="B1" s="43"/>
    </row>
    <row r="2" spans="1:2" ht="22.5" customHeight="1">
      <c r="A2" t="s">
        <v>67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f>SUM(B5:B8)</f>
        <v>821.05</v>
      </c>
    </row>
    <row r="5" spans="1:2" ht="27" customHeight="1">
      <c r="A5" s="12" t="s">
        <v>16</v>
      </c>
      <c r="B5" s="12">
        <v>643.89</v>
      </c>
    </row>
    <row r="6" spans="1:2" ht="27" customHeight="1">
      <c r="A6" s="12" t="s">
        <v>17</v>
      </c>
      <c r="B6" s="12">
        <v>22.56</v>
      </c>
    </row>
    <row r="7" spans="1:2" ht="27" customHeight="1">
      <c r="A7" s="12" t="s">
        <v>18</v>
      </c>
      <c r="B7" s="12">
        <v>154.6</v>
      </c>
    </row>
    <row r="8" spans="1:2" ht="27" customHeight="1">
      <c r="A8" s="12" t="s">
        <v>19</v>
      </c>
      <c r="B8" s="12"/>
    </row>
    <row r="9" spans="1:2" ht="27" customHeight="1">
      <c r="A9" s="12"/>
      <c r="B9" s="12"/>
    </row>
    <row r="10" spans="1:2" ht="27" customHeight="1">
      <c r="A10" s="12" t="s">
        <v>20</v>
      </c>
      <c r="B10" s="12">
        <f>SUM(B11:B20)</f>
        <v>711</v>
      </c>
    </row>
    <row r="11" spans="1:2" ht="27" customHeight="1">
      <c r="A11" s="12" t="s">
        <v>21</v>
      </c>
      <c r="B11" s="12">
        <v>411</v>
      </c>
    </row>
    <row r="12" spans="1:2" ht="27" customHeight="1">
      <c r="A12" s="12" t="s">
        <v>22</v>
      </c>
      <c r="B12" s="12"/>
    </row>
    <row r="13" spans="1:2" ht="27" customHeight="1">
      <c r="A13" s="12" t="s">
        <v>23</v>
      </c>
      <c r="B13" s="12">
        <v>300</v>
      </c>
    </row>
    <row r="14" spans="1:2" ht="27" customHeight="1">
      <c r="A14" s="12" t="s">
        <v>24</v>
      </c>
      <c r="B14" s="12"/>
    </row>
    <row r="15" spans="1:2" ht="27" customHeight="1">
      <c r="A15" s="12" t="s">
        <v>25</v>
      </c>
      <c r="B15" s="12"/>
    </row>
    <row r="16" spans="1:2" ht="27" customHeight="1">
      <c r="A16" s="12" t="s">
        <v>26</v>
      </c>
      <c r="B16" s="12"/>
    </row>
    <row r="17" spans="1:2" ht="27" customHeight="1">
      <c r="A17" s="12" t="s">
        <v>27</v>
      </c>
      <c r="B17" s="12"/>
    </row>
    <row r="18" spans="1:2" ht="27" customHeight="1">
      <c r="A18" s="12" t="s">
        <v>28</v>
      </c>
      <c r="B18" s="12"/>
    </row>
    <row r="19" spans="1:2" ht="27" customHeight="1">
      <c r="A19" s="12" t="s">
        <v>29</v>
      </c>
      <c r="B19" s="12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1532.05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1532.05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G5" sqref="G5"/>
    </sheetView>
  </sheetViews>
  <sheetFormatPr defaultRowHeight="13.5"/>
  <cols>
    <col min="1" max="4" width="25.625" customWidth="1"/>
  </cols>
  <sheetData>
    <row r="1" spans="1:4" ht="32.25" customHeight="1">
      <c r="A1" s="43" t="s">
        <v>44</v>
      </c>
      <c r="B1" s="43"/>
      <c r="C1" s="43"/>
      <c r="D1" s="43"/>
    </row>
    <row r="2" spans="1:4" ht="27" customHeight="1">
      <c r="A2" t="s">
        <v>67</v>
      </c>
      <c r="D2" s="13" t="s">
        <v>45</v>
      </c>
    </row>
    <row r="3" spans="1:4" ht="39" customHeight="1">
      <c r="A3" s="44" t="s">
        <v>56</v>
      </c>
      <c r="B3" s="45"/>
      <c r="C3" s="44" t="s">
        <v>57</v>
      </c>
      <c r="D3" s="45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2">
        <v>1532.05</v>
      </c>
      <c r="C5" s="12" t="s">
        <v>46</v>
      </c>
      <c r="D5" s="12">
        <v>1532.05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1532.05</v>
      </c>
      <c r="C9" s="16" t="s">
        <v>55</v>
      </c>
      <c r="D9" s="12">
        <f>SUM(D5:D7)</f>
        <v>1532.05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showGridLines="0" topLeftCell="A4" workbookViewId="0">
      <selection activeCell="G8" sqref="G8"/>
    </sheetView>
  </sheetViews>
  <sheetFormatPr defaultRowHeight="13.5"/>
  <cols>
    <col min="1" max="1" width="55.75" customWidth="1"/>
    <col min="2" max="2" width="19.125" style="62" customWidth="1"/>
  </cols>
  <sheetData>
    <row r="1" spans="1:2" ht="60.75" customHeight="1">
      <c r="A1" s="46" t="s">
        <v>43</v>
      </c>
      <c r="B1" s="46"/>
    </row>
    <row r="2" spans="1:2" ht="21.75" customHeight="1">
      <c r="A2" t="s">
        <v>67</v>
      </c>
      <c r="B2" s="57" t="s">
        <v>37</v>
      </c>
    </row>
    <row r="3" spans="1:2" ht="27" customHeight="1">
      <c r="A3" s="14" t="s">
        <v>38</v>
      </c>
      <c r="B3" s="58" t="s">
        <v>39</v>
      </c>
    </row>
    <row r="4" spans="1:2" ht="27" customHeight="1">
      <c r="A4" s="14" t="s">
        <v>76</v>
      </c>
      <c r="B4" s="58">
        <v>711</v>
      </c>
    </row>
    <row r="5" spans="1:2" ht="27" customHeight="1">
      <c r="A5" s="14" t="s">
        <v>77</v>
      </c>
      <c r="B5" s="58">
        <v>75</v>
      </c>
    </row>
    <row r="6" spans="1:2" s="19" customFormat="1" ht="27" customHeight="1">
      <c r="A6" s="21" t="s">
        <v>61</v>
      </c>
      <c r="B6" s="59">
        <v>75</v>
      </c>
    </row>
    <row r="7" spans="1:2" ht="27" customHeight="1">
      <c r="A7" s="12" t="s">
        <v>69</v>
      </c>
      <c r="B7" s="60">
        <v>5</v>
      </c>
    </row>
    <row r="8" spans="1:2" ht="27" customHeight="1">
      <c r="A8" s="12" t="s">
        <v>70</v>
      </c>
      <c r="B8" s="60">
        <v>70</v>
      </c>
    </row>
    <row r="9" spans="1:2" s="19" customFormat="1" ht="27" customHeight="1">
      <c r="A9" s="14" t="s">
        <v>82</v>
      </c>
      <c r="B9" s="58">
        <v>310</v>
      </c>
    </row>
    <row r="10" spans="1:2" ht="27" customHeight="1">
      <c r="A10" s="21" t="s">
        <v>61</v>
      </c>
      <c r="B10" s="59">
        <v>310</v>
      </c>
    </row>
    <row r="11" spans="1:2" ht="27" customHeight="1">
      <c r="A11" s="12" t="s">
        <v>81</v>
      </c>
      <c r="B11" s="60">
        <v>300</v>
      </c>
    </row>
    <row r="12" spans="1:2" ht="27" customHeight="1">
      <c r="A12" s="12" t="s">
        <v>70</v>
      </c>
      <c r="B12" s="60">
        <v>10</v>
      </c>
    </row>
    <row r="13" spans="1:2" s="19" customFormat="1" ht="27" customHeight="1">
      <c r="A13" s="14" t="s">
        <v>79</v>
      </c>
      <c r="B13" s="58">
        <v>320</v>
      </c>
    </row>
    <row r="14" spans="1:2" ht="27" customHeight="1">
      <c r="A14" s="21" t="s">
        <v>61</v>
      </c>
      <c r="B14" s="61">
        <v>320</v>
      </c>
    </row>
    <row r="15" spans="1:2" ht="27" customHeight="1">
      <c r="A15" s="12" t="s">
        <v>81</v>
      </c>
      <c r="B15" s="60">
        <v>20</v>
      </c>
    </row>
    <row r="16" spans="1:2" ht="27" customHeight="1">
      <c r="A16" s="12" t="s">
        <v>70</v>
      </c>
      <c r="B16" s="60">
        <v>300</v>
      </c>
    </row>
    <row r="17" spans="1:2" s="19" customFormat="1" ht="27" customHeight="1">
      <c r="A17" s="14" t="s">
        <v>83</v>
      </c>
      <c r="B17" s="58">
        <v>6</v>
      </c>
    </row>
    <row r="18" spans="1:2" ht="27" customHeight="1">
      <c r="A18" s="21" t="s">
        <v>61</v>
      </c>
      <c r="B18" s="59">
        <v>6</v>
      </c>
    </row>
    <row r="19" spans="1:2" ht="27" customHeight="1">
      <c r="A19" s="12" t="s">
        <v>70</v>
      </c>
      <c r="B19" s="60">
        <v>6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showGridLines="0" tabSelected="1" workbookViewId="0">
      <selection activeCell="C1" sqref="C1"/>
    </sheetView>
  </sheetViews>
  <sheetFormatPr defaultRowHeight="13.5"/>
  <cols>
    <col min="1" max="1" width="26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68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47" t="s">
        <v>41</v>
      </c>
      <c r="B4" s="49" t="s">
        <v>1</v>
      </c>
      <c r="C4" s="49" t="s">
        <v>2</v>
      </c>
      <c r="D4" s="49"/>
      <c r="E4" s="49"/>
      <c r="F4" s="49"/>
      <c r="G4" s="49" t="s">
        <v>3</v>
      </c>
      <c r="H4" s="50" t="s">
        <v>4</v>
      </c>
    </row>
    <row r="5" spans="1:8" ht="28.5">
      <c r="A5" s="48"/>
      <c r="B5" s="49"/>
      <c r="C5" s="6" t="s">
        <v>6</v>
      </c>
      <c r="D5" s="6" t="s">
        <v>7</v>
      </c>
      <c r="E5" s="6" t="s">
        <v>8</v>
      </c>
      <c r="F5" s="6" t="s">
        <v>9</v>
      </c>
      <c r="G5" s="49"/>
      <c r="H5" s="51"/>
    </row>
    <row r="6" spans="1:8" s="19" customFormat="1" ht="26.25" customHeight="1">
      <c r="A6" s="28" t="s">
        <v>88</v>
      </c>
      <c r="B6" s="24" t="s">
        <v>91</v>
      </c>
      <c r="C6" s="24" t="s">
        <v>91</v>
      </c>
      <c r="D6" s="24" t="s">
        <v>91</v>
      </c>
      <c r="E6" s="24"/>
      <c r="F6" s="24"/>
      <c r="G6" s="23"/>
      <c r="H6" s="24"/>
    </row>
    <row r="7" spans="1:8" s="19" customFormat="1" ht="27" customHeight="1">
      <c r="A7" s="28" t="s">
        <v>77</v>
      </c>
      <c r="B7" s="23" t="s">
        <v>84</v>
      </c>
      <c r="C7" s="24" t="s">
        <v>84</v>
      </c>
      <c r="D7" s="24" t="s">
        <v>84</v>
      </c>
      <c r="E7" s="24"/>
      <c r="F7" s="24"/>
      <c r="G7" s="23"/>
      <c r="H7" s="24"/>
    </row>
    <row r="8" spans="1:8" s="36" customFormat="1" ht="27" customHeight="1">
      <c r="A8" s="34" t="s">
        <v>59</v>
      </c>
      <c r="B8" s="35">
        <v>237.1</v>
      </c>
      <c r="C8" s="35">
        <v>237.1</v>
      </c>
      <c r="D8" s="35">
        <v>273.10000000000002</v>
      </c>
      <c r="E8" s="35"/>
      <c r="F8" s="35"/>
      <c r="G8" s="35"/>
      <c r="H8" s="35"/>
    </row>
    <row r="9" spans="1:8" s="36" customFormat="1" ht="27" customHeight="1">
      <c r="A9" s="34" t="s">
        <v>61</v>
      </c>
      <c r="B9" s="35">
        <v>6.86</v>
      </c>
      <c r="C9" s="35">
        <v>6.86</v>
      </c>
      <c r="D9" s="35">
        <v>6.86</v>
      </c>
      <c r="E9" s="35"/>
      <c r="F9" s="35"/>
      <c r="G9" s="35"/>
      <c r="H9" s="35"/>
    </row>
    <row r="10" spans="1:8" s="36" customFormat="1" ht="27" customHeight="1">
      <c r="A10" s="34" t="s">
        <v>60</v>
      </c>
      <c r="B10" s="35">
        <v>72.88</v>
      </c>
      <c r="C10" s="35">
        <v>72.88</v>
      </c>
      <c r="D10" s="35">
        <v>72.88</v>
      </c>
      <c r="E10" s="35"/>
      <c r="F10" s="35"/>
      <c r="G10" s="35"/>
      <c r="H10" s="35"/>
    </row>
    <row r="11" spans="1:8" s="41" customFormat="1" ht="27" customHeight="1">
      <c r="A11" s="39" t="s">
        <v>82</v>
      </c>
      <c r="B11" s="40">
        <v>105.18</v>
      </c>
      <c r="C11" s="40">
        <v>105.18</v>
      </c>
      <c r="D11" s="40">
        <v>105.18</v>
      </c>
      <c r="E11" s="40"/>
      <c r="F11" s="40"/>
      <c r="G11" s="40"/>
      <c r="H11" s="40"/>
    </row>
    <row r="12" spans="1:8" ht="27" customHeight="1">
      <c r="A12" s="34" t="s">
        <v>59</v>
      </c>
      <c r="B12" s="8">
        <v>101.49</v>
      </c>
      <c r="C12" s="8">
        <v>101.49</v>
      </c>
      <c r="D12" s="8">
        <v>101.49</v>
      </c>
      <c r="E12" s="8"/>
      <c r="F12" s="8"/>
      <c r="G12" s="8"/>
      <c r="H12" s="8"/>
    </row>
    <row r="13" spans="1:8" ht="27" customHeight="1">
      <c r="A13" s="34" t="s">
        <v>61</v>
      </c>
      <c r="B13" s="8">
        <v>3.69</v>
      </c>
      <c r="C13" s="8">
        <v>3.69</v>
      </c>
      <c r="D13" s="8">
        <v>3.69</v>
      </c>
      <c r="E13" s="8"/>
      <c r="F13" s="8"/>
      <c r="G13" s="8"/>
      <c r="H13" s="8"/>
    </row>
    <row r="14" spans="1:8" s="41" customFormat="1" ht="27" customHeight="1">
      <c r="A14" s="39" t="s">
        <v>79</v>
      </c>
      <c r="B14" s="40">
        <v>342.46</v>
      </c>
      <c r="C14" s="40">
        <v>342.46</v>
      </c>
      <c r="D14" s="40">
        <v>342.46</v>
      </c>
      <c r="E14" s="40"/>
      <c r="F14" s="40"/>
      <c r="G14" s="40"/>
      <c r="H14" s="40"/>
    </row>
    <row r="15" spans="1:8" ht="24.95" customHeight="1">
      <c r="A15" s="34" t="s">
        <v>59</v>
      </c>
      <c r="B15" s="42" t="s">
        <v>85</v>
      </c>
      <c r="C15" s="42" t="s">
        <v>85</v>
      </c>
      <c r="D15" s="42" t="s">
        <v>85</v>
      </c>
      <c r="E15" s="37"/>
      <c r="F15" s="37"/>
      <c r="G15" s="38"/>
      <c r="H15" s="37"/>
    </row>
    <row r="16" spans="1:8" ht="24.95" customHeight="1">
      <c r="A16" s="34" t="s">
        <v>61</v>
      </c>
      <c r="B16" s="35">
        <v>9.7899999999999991</v>
      </c>
      <c r="C16" s="35">
        <v>9.7899999999999991</v>
      </c>
      <c r="D16" s="35">
        <v>9.7899999999999991</v>
      </c>
      <c r="E16" s="35"/>
      <c r="F16" s="35"/>
      <c r="G16" s="35"/>
      <c r="H16" s="35"/>
    </row>
    <row r="17" spans="1:8" ht="24.95" customHeight="1">
      <c r="A17" s="34" t="s">
        <v>60</v>
      </c>
      <c r="B17" s="35">
        <v>76.069999999999993</v>
      </c>
      <c r="C17" s="35">
        <v>76.069999999999993</v>
      </c>
      <c r="D17" s="35">
        <v>76.069999999999993</v>
      </c>
      <c r="E17" s="35"/>
      <c r="F17" s="35"/>
      <c r="G17" s="35"/>
      <c r="H17" s="35"/>
    </row>
    <row r="18" spans="1:8" s="41" customFormat="1" ht="24.95" customHeight="1">
      <c r="A18" s="39" t="s">
        <v>86</v>
      </c>
      <c r="B18" s="40">
        <v>20.57</v>
      </c>
      <c r="C18" s="40">
        <v>20.57</v>
      </c>
      <c r="D18" s="40">
        <v>20.57</v>
      </c>
      <c r="E18" s="40"/>
      <c r="F18" s="40"/>
      <c r="G18" s="40"/>
      <c r="H18" s="40"/>
    </row>
    <row r="19" spans="1:8" ht="24.95" customHeight="1">
      <c r="A19" s="34" t="s">
        <v>59</v>
      </c>
      <c r="B19" s="42" t="s">
        <v>89</v>
      </c>
      <c r="C19" s="42" t="s">
        <v>89</v>
      </c>
      <c r="D19" s="42" t="s">
        <v>89</v>
      </c>
      <c r="E19" s="42"/>
      <c r="F19" s="42"/>
      <c r="G19" s="42"/>
      <c r="H19" s="42"/>
    </row>
    <row r="20" spans="1:8" ht="24.95" customHeight="1">
      <c r="A20" s="34" t="s">
        <v>61</v>
      </c>
      <c r="B20" s="42" t="s">
        <v>90</v>
      </c>
      <c r="C20" s="42" t="s">
        <v>90</v>
      </c>
      <c r="D20" s="42" t="s">
        <v>90</v>
      </c>
      <c r="E20" s="42"/>
      <c r="F20" s="42"/>
      <c r="G20" s="42"/>
      <c r="H20" s="42"/>
    </row>
    <row r="21" spans="1:8" ht="24.95" customHeight="1">
      <c r="A21" s="34" t="s">
        <v>60</v>
      </c>
      <c r="B21" s="42" t="s">
        <v>87</v>
      </c>
      <c r="C21" s="42" t="s">
        <v>87</v>
      </c>
      <c r="D21" s="42" t="s">
        <v>87</v>
      </c>
      <c r="E21" s="42"/>
      <c r="F21" s="42"/>
      <c r="G21" s="42"/>
      <c r="H21" s="42"/>
    </row>
    <row r="22" spans="1:8" ht="24.95" customHeight="1">
      <c r="A22" s="34"/>
      <c r="B22" s="8"/>
      <c r="C22" s="8"/>
      <c r="D22" s="8"/>
      <c r="E22" s="8"/>
      <c r="F22" s="8"/>
      <c r="G22" s="8"/>
      <c r="H22" s="8"/>
    </row>
  </sheetData>
  <mergeCells count="5"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topLeftCell="A16" workbookViewId="0">
      <selection activeCell="B6" sqref="B6"/>
    </sheetView>
  </sheetViews>
  <sheetFormatPr defaultRowHeight="13.5"/>
  <cols>
    <col min="1" max="1" width="28.75" customWidth="1"/>
    <col min="2" max="2" width="21.37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68</v>
      </c>
      <c r="B3" s="5"/>
      <c r="C3" s="5"/>
      <c r="D3" s="5"/>
      <c r="E3" s="5"/>
      <c r="F3" s="5"/>
      <c r="G3" s="5"/>
      <c r="H3" s="54" t="s">
        <v>0</v>
      </c>
      <c r="I3" s="54"/>
    </row>
    <row r="4" spans="1:9" ht="23.25" customHeight="1">
      <c r="A4" s="47" t="s">
        <v>41</v>
      </c>
      <c r="B4" s="49" t="s">
        <v>1</v>
      </c>
      <c r="C4" s="49" t="s">
        <v>2</v>
      </c>
      <c r="D4" s="49"/>
      <c r="E4" s="49"/>
      <c r="F4" s="49"/>
      <c r="G4" s="49" t="s">
        <v>3</v>
      </c>
      <c r="H4" s="50" t="s">
        <v>4</v>
      </c>
      <c r="I4" s="55" t="s">
        <v>5</v>
      </c>
    </row>
    <row r="5" spans="1:9" ht="28.5">
      <c r="A5" s="48"/>
      <c r="B5" s="49"/>
      <c r="C5" s="6" t="s">
        <v>6</v>
      </c>
      <c r="D5" s="6" t="s">
        <v>7</v>
      </c>
      <c r="E5" s="6" t="s">
        <v>8</v>
      </c>
      <c r="F5" s="6" t="s">
        <v>9</v>
      </c>
      <c r="G5" s="49"/>
      <c r="H5" s="51"/>
      <c r="I5" s="56"/>
    </row>
    <row r="6" spans="1:9" s="33" customFormat="1" ht="29.25" customHeight="1">
      <c r="A6" s="29" t="s">
        <v>76</v>
      </c>
      <c r="B6" s="30">
        <v>711</v>
      </c>
      <c r="C6" s="31">
        <v>711</v>
      </c>
      <c r="D6" s="31">
        <v>711</v>
      </c>
      <c r="E6" s="31"/>
      <c r="F6" s="31"/>
      <c r="G6" s="30"/>
      <c r="H6" s="31"/>
      <c r="I6" s="32"/>
    </row>
    <row r="7" spans="1:9" s="19" customFormat="1" ht="26.25" customHeight="1">
      <c r="A7" s="22" t="s">
        <v>77</v>
      </c>
      <c r="B7" s="18">
        <v>75</v>
      </c>
      <c r="C7" s="18">
        <v>75</v>
      </c>
      <c r="D7" s="18">
        <v>75</v>
      </c>
      <c r="E7" s="24"/>
      <c r="F7" s="24"/>
      <c r="G7" s="23"/>
      <c r="H7" s="24"/>
      <c r="I7" s="25"/>
    </row>
    <row r="8" spans="1:9" ht="27" customHeight="1">
      <c r="A8" s="20" t="s">
        <v>62</v>
      </c>
      <c r="B8" s="8">
        <v>60</v>
      </c>
      <c r="C8" s="8">
        <v>60</v>
      </c>
      <c r="D8" s="8">
        <v>60</v>
      </c>
      <c r="E8" s="8"/>
      <c r="F8" s="8"/>
      <c r="G8" s="8"/>
      <c r="H8" s="8"/>
      <c r="I8" s="9"/>
    </row>
    <row r="9" spans="1:9" ht="27" customHeight="1">
      <c r="A9" s="20" t="s">
        <v>64</v>
      </c>
      <c r="B9" s="8">
        <v>10</v>
      </c>
      <c r="C9" s="8">
        <v>10</v>
      </c>
      <c r="D9" s="8">
        <v>10</v>
      </c>
      <c r="E9" s="8"/>
      <c r="F9" s="8"/>
      <c r="G9" s="8"/>
      <c r="H9" s="8"/>
      <c r="I9" s="9"/>
    </row>
    <row r="10" spans="1:9" ht="27" customHeight="1">
      <c r="A10" s="20" t="s">
        <v>63</v>
      </c>
      <c r="B10" s="8">
        <v>5</v>
      </c>
      <c r="C10" s="8">
        <v>5</v>
      </c>
      <c r="D10" s="8">
        <v>5</v>
      </c>
      <c r="E10" s="8"/>
      <c r="F10" s="8"/>
      <c r="G10" s="8"/>
      <c r="H10" s="8"/>
      <c r="I10" s="9"/>
    </row>
    <row r="11" spans="1:9" s="19" customFormat="1" ht="27" customHeight="1">
      <c r="A11" s="26" t="s">
        <v>78</v>
      </c>
      <c r="B11" s="18">
        <v>310</v>
      </c>
      <c r="C11" s="18">
        <f>SUM(C12:C13)</f>
        <v>310</v>
      </c>
      <c r="D11" s="18">
        <f>SUM(D12:D13)</f>
        <v>310</v>
      </c>
      <c r="E11" s="18"/>
      <c r="F11" s="18"/>
      <c r="G11" s="18"/>
      <c r="H11" s="18"/>
      <c r="I11" s="27"/>
    </row>
    <row r="12" spans="1:9" ht="27" customHeight="1">
      <c r="A12" s="7" t="s">
        <v>75</v>
      </c>
      <c r="B12" s="8">
        <v>10</v>
      </c>
      <c r="C12" s="8">
        <v>10</v>
      </c>
      <c r="D12" s="8">
        <v>10</v>
      </c>
      <c r="E12" s="8"/>
      <c r="F12" s="8"/>
      <c r="G12" s="8"/>
      <c r="H12" s="8"/>
      <c r="I12" s="9"/>
    </row>
    <row r="13" spans="1:9" ht="27" customHeight="1">
      <c r="A13" s="7" t="s">
        <v>65</v>
      </c>
      <c r="B13" s="8">
        <v>300</v>
      </c>
      <c r="C13" s="8">
        <v>300</v>
      </c>
      <c r="D13" s="8">
        <v>300</v>
      </c>
      <c r="E13" s="8"/>
      <c r="F13" s="8"/>
      <c r="G13" s="8"/>
      <c r="H13" s="8"/>
      <c r="I13" s="9"/>
    </row>
    <row r="14" spans="1:9" s="19" customFormat="1" ht="27" customHeight="1">
      <c r="A14" s="17" t="s">
        <v>79</v>
      </c>
      <c r="B14" s="18">
        <f>SUM(B15:B17)</f>
        <v>320</v>
      </c>
      <c r="C14" s="18">
        <f>SUM(C15:C17)</f>
        <v>320</v>
      </c>
      <c r="D14" s="18">
        <f>SUM(D16,D15,D17)</f>
        <v>320</v>
      </c>
      <c r="E14" s="18"/>
      <c r="F14" s="18"/>
      <c r="G14" s="18"/>
      <c r="H14" s="18"/>
      <c r="I14" s="27"/>
    </row>
    <row r="15" spans="1:9" ht="27" customHeight="1">
      <c r="A15" s="7" t="s">
        <v>66</v>
      </c>
      <c r="B15" s="8">
        <v>300</v>
      </c>
      <c r="C15" s="8">
        <v>300</v>
      </c>
      <c r="D15" s="8">
        <v>300</v>
      </c>
      <c r="E15" s="8"/>
      <c r="F15" s="8"/>
      <c r="G15" s="8"/>
      <c r="H15" s="8"/>
      <c r="I15" s="9"/>
    </row>
    <row r="16" spans="1:9" ht="27" customHeight="1">
      <c r="A16" s="7" t="s">
        <v>73</v>
      </c>
      <c r="B16" s="8">
        <v>15</v>
      </c>
      <c r="C16" s="8">
        <v>15</v>
      </c>
      <c r="D16" s="8">
        <v>15</v>
      </c>
      <c r="E16" s="8"/>
      <c r="F16" s="8"/>
      <c r="G16" s="8"/>
      <c r="H16" s="8"/>
      <c r="I16" s="9"/>
    </row>
    <row r="17" spans="1:9" ht="27" customHeight="1">
      <c r="A17" s="7" t="s">
        <v>74</v>
      </c>
      <c r="B17" s="8">
        <v>5</v>
      </c>
      <c r="C17" s="8">
        <v>5</v>
      </c>
      <c r="D17" s="8">
        <v>5</v>
      </c>
      <c r="E17" s="8"/>
      <c r="F17" s="8"/>
      <c r="G17" s="8"/>
      <c r="H17" s="8"/>
      <c r="I17" s="9"/>
    </row>
    <row r="18" spans="1:9" s="19" customFormat="1" ht="27" customHeight="1">
      <c r="A18" s="17" t="s">
        <v>80</v>
      </c>
      <c r="B18" s="18">
        <f>SUM(B19:B20)</f>
        <v>6</v>
      </c>
      <c r="C18" s="18">
        <f t="shared" ref="C18:D18" si="0">SUM(C19:C20)</f>
        <v>6</v>
      </c>
      <c r="D18" s="18">
        <f t="shared" si="0"/>
        <v>6</v>
      </c>
      <c r="E18" s="18"/>
      <c r="F18" s="18"/>
      <c r="G18" s="18"/>
      <c r="H18" s="18"/>
      <c r="I18" s="27"/>
    </row>
    <row r="19" spans="1:9" ht="27" customHeight="1">
      <c r="A19" s="7" t="s">
        <v>71</v>
      </c>
      <c r="B19" s="8">
        <v>4</v>
      </c>
      <c r="C19" s="8">
        <v>4</v>
      </c>
      <c r="D19" s="8">
        <v>4</v>
      </c>
      <c r="E19" s="8"/>
      <c r="F19" s="8"/>
      <c r="G19" s="8"/>
      <c r="H19" s="8"/>
      <c r="I19" s="9"/>
    </row>
    <row r="20" spans="1:9" ht="27" customHeight="1">
      <c r="A20" s="7" t="s">
        <v>72</v>
      </c>
      <c r="B20" s="8">
        <v>2</v>
      </c>
      <c r="C20" s="8">
        <v>2</v>
      </c>
      <c r="D20" s="8">
        <v>2</v>
      </c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10"/>
      <c r="B23" s="8"/>
      <c r="C23" s="8"/>
      <c r="D23" s="8"/>
      <c r="E23" s="8"/>
      <c r="F23" s="8"/>
      <c r="G23" s="8"/>
      <c r="H23" s="8"/>
      <c r="I23" s="9"/>
    </row>
    <row r="24" spans="1:9" ht="27" customHeight="1">
      <c r="A24" s="7"/>
      <c r="B24" s="8"/>
      <c r="C24" s="8"/>
      <c r="D24" s="8"/>
      <c r="E24" s="8"/>
      <c r="F24" s="8"/>
      <c r="G24" s="8"/>
      <c r="H24" s="8"/>
      <c r="I24" s="9"/>
    </row>
    <row r="25" spans="1:9" ht="27" customHeight="1">
      <c r="A25" s="7"/>
      <c r="B25" s="8"/>
      <c r="C25" s="8"/>
      <c r="D25" s="8"/>
      <c r="E25" s="8"/>
      <c r="F25" s="8"/>
      <c r="G25" s="8"/>
      <c r="H25" s="8"/>
      <c r="I25" s="9"/>
    </row>
    <row r="26" spans="1:9" ht="27" customHeight="1">
      <c r="A26" s="7"/>
      <c r="B26" s="8"/>
      <c r="C26" s="8"/>
      <c r="D26" s="8"/>
      <c r="E26" s="8"/>
      <c r="F26" s="8"/>
      <c r="G26" s="8"/>
      <c r="H26" s="8"/>
      <c r="I26" s="9"/>
    </row>
    <row r="27" spans="1:9" ht="27" customHeight="1">
      <c r="A27" s="7"/>
      <c r="B27" s="8"/>
      <c r="C27" s="8"/>
      <c r="D27" s="8"/>
      <c r="E27" s="8"/>
      <c r="F27" s="8"/>
      <c r="G27" s="8"/>
      <c r="H27" s="8"/>
      <c r="I27" s="9"/>
    </row>
    <row r="28" spans="1:9" ht="27" customHeight="1">
      <c r="A28" s="7"/>
      <c r="B28" s="8"/>
      <c r="C28" s="8"/>
      <c r="D28" s="8"/>
      <c r="E28" s="8"/>
      <c r="F28" s="8"/>
      <c r="G28" s="8"/>
      <c r="H28" s="8"/>
      <c r="I28" s="9"/>
    </row>
    <row r="29" spans="1:9">
      <c r="A29" s="52" t="s">
        <v>10</v>
      </c>
      <c r="B29" s="52"/>
      <c r="C29" s="52"/>
      <c r="D29" s="52"/>
      <c r="E29" s="52"/>
      <c r="F29" s="52"/>
      <c r="G29" s="52"/>
      <c r="H29" s="52"/>
      <c r="I29" s="52"/>
    </row>
    <row r="30" spans="1:9">
      <c r="A30" s="53"/>
      <c r="B30" s="53"/>
      <c r="C30" s="53"/>
      <c r="D30" s="53"/>
      <c r="E30" s="53"/>
      <c r="F30" s="53"/>
      <c r="G30" s="53"/>
      <c r="H30" s="53"/>
      <c r="I30" s="53"/>
    </row>
    <row r="31" spans="1:9">
      <c r="A31" s="53"/>
      <c r="B31" s="53"/>
      <c r="C31" s="53"/>
      <c r="D31" s="53"/>
      <c r="E31" s="53"/>
      <c r="F31" s="53"/>
      <c r="G31" s="53"/>
      <c r="H31" s="53"/>
      <c r="I31" s="53"/>
    </row>
    <row r="32" spans="1:9">
      <c r="A32" s="53"/>
      <c r="B32" s="53"/>
      <c r="C32" s="53"/>
      <c r="D32" s="53"/>
      <c r="E32" s="53"/>
      <c r="F32" s="53"/>
      <c r="G32" s="53"/>
      <c r="H32" s="53"/>
      <c r="I32" s="53"/>
    </row>
  </sheetData>
  <mergeCells count="8">
    <mergeCell ref="A29:I32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微软用户</cp:lastModifiedBy>
  <dcterms:created xsi:type="dcterms:W3CDTF">2018-03-05T01:23:03Z</dcterms:created>
  <dcterms:modified xsi:type="dcterms:W3CDTF">2018-03-07T02:35:43Z</dcterms:modified>
</cp:coreProperties>
</file>