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<sst xmlns="http://schemas.openxmlformats.org/spreadsheetml/2006/main" count="93">
  <si>
    <t>支出总体情况表</t>
  </si>
  <si>
    <t>单位名称：廉江市人力资源和社会保障局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</si>
  <si>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</si>
  <si>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</si>
  <si>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</si>
  <si>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</si>
  <si>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</si>
  <si>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</si>
  <si>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</si>
  <si>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</si>
  <si>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</si>
  <si>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</si>
  <si>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</si>
  <si>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</si>
  <si>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</si>
  <si>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</si>
  <si>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</si>
  <si>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</si>
  <si>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</si>
  <si>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</si>
  <si>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</si>
  <si>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</si>
  <si>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</si>
  <si>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</si>
  <si>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</si>
  <si>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</si>
  <si>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</si>
  <si>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</si>
  <si>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</si>
  <si>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</si>
  <si>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</si>
  <si>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</si>
  <si>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</si>
  <si>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</si>
  <si>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</si>
  <si>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</si>
  <si>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</si>
  <si>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一、工资福利支出</t>
  </si>
  <si>
    <t>二、商品和服务支出</t>
  </si>
  <si>
    <t xml:space="preserve">    办公费</t>
  </si>
  <si>
    <t xml:space="preserve">    印刷费</t>
  </si>
  <si>
    <t xml:space="preserve">    邮电费</t>
  </si>
  <si>
    <t xml:space="preserve">    差旅费</t>
  </si>
  <si>
    <t xml:space="preserve">    培训费</t>
  </si>
  <si>
    <t xml:space="preserve">    公务用车运行维护费</t>
  </si>
  <si>
    <t xml:space="preserve">    其他交通费用</t>
  </si>
  <si>
    <t xml:space="preserve">    其他商品和服务支出</t>
  </si>
  <si>
    <t>三、对个人和家庭的补助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</si>
  <si>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</si>
  <si>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</si>
  <si>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</si>
  <si>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</si>
  <si>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</si>
  <si>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</si>
  <si>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</si>
  <si>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</si>
  <si>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</si>
  <si>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</si>
  <si>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一、 工资福利支出</t>
  </si>
  <si>
    <t>`</t>
  </si>
  <si>
    <t>三、对个人和家庭的补助支出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</si>
  <si>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</si>
  <si>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</si>
  <si>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</si>
  <si>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企业扩面征收工作经费</t>
  </si>
  <si>
    <t>缩小企业职工扩面征缴与目标任务的差距，持续推进企业扩面征缴工作。</t>
  </si>
  <si>
    <t xml:space="preserve">劳动争议仲裁经费 </t>
  </si>
  <si>
    <t>推行“阳光办案”，依法办案，立案率100%，法定时效内结案达100%。</t>
  </si>
  <si>
    <t>全市公务员培训经费</t>
  </si>
  <si>
    <t>每年展开全市公务员培训，提高公务员素质，建设高素质公务员队伍。</t>
  </si>
  <si>
    <t>全市统发工资工作经费</t>
  </si>
  <si>
    <t>保障全市统发工资工作的顺利进行，及时发放。</t>
  </si>
  <si>
    <t>人力资源专刊印刷发行费</t>
  </si>
  <si>
    <t>达到更好地对外宣传单位的职责。</t>
  </si>
  <si>
    <t>促进再就业政策宣传经费</t>
  </si>
  <si>
    <t>解决就业困难人员再就业问题。</t>
  </si>
  <si>
    <t>人才劳务招聘会经费</t>
  </si>
  <si>
    <t>加大大学毕业生就业服务工作，实施培训就业促进精准扶贫工作。</t>
  </si>
  <si>
    <t>工伤调查取证经费</t>
  </si>
  <si>
    <t>全面落实就业创业政策，继续稳定城乡就业局势。</t>
  </si>
  <si>
    <t>信访维稳工作经费</t>
  </si>
  <si>
    <t>进一步健全信访维稳机制，直查快办各类信访案件，大力开展矛盾纠纷案（事件）排查活动，全力维护社会大局稳定。</t>
  </si>
  <si>
    <t>事业单位公开招聘工作经费</t>
  </si>
  <si>
    <t>组织实施好事业单位人员招聘和聘用工作，全年开展事业单位公开招聘工作人员预计共5批次</t>
  </si>
  <si>
    <t>劳动监察执法工作经费</t>
  </si>
  <si>
    <t>积极发展和谐劳动关系，切实维护劳动者合法权益。</t>
  </si>
  <si>
    <t>城乡医保宣传培训及各镇街补助</t>
  </si>
  <si>
    <t>全力做好城乡居民基本医疗保险工作，基本上实现人人享有医疗保障的目标。</t>
  </si>
  <si>
    <t>流动人员人事档案管理及转递费</t>
  </si>
  <si>
    <t>提高人才工作服务水平，托管好高校生的毕业档案。</t>
  </si>
  <si>
    <t>二、基本建设类项目支出</t>
  </si>
  <si>
    <t>三、其他项目支出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</si>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</sst>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5" fillId="0" borderId="0"/>
    <xf numFmtId="0" fontId="40" fillId="32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34" fillId="45" borderId="9" applyNumberFormat="0" applyAlignment="0" applyProtection="0">
      <alignment vertical="center"/>
    </xf>
    <xf numFmtId="0" fontId="5" fillId="49" borderId="18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center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left" vertical="center"/>
    </xf>
    <xf numFmtId="40" fontId="3" fillId="0" borderId="2" xfId="0" applyNumberFormat="1" applyFont="1" applyFill="1" applyBorder="1" applyAlignment="1" applyProtection="1">
      <alignment horizontal="righ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0" fontId="3" fillId="0" borderId="2" xfId="77" applyNumberFormat="1" applyFont="1" applyFill="1" applyBorder="1" applyAlignment="1" applyProtection="1">
      <alignment horizontal="center" vertical="center"/>
    </xf>
    <xf numFmtId="40" fontId="3" fillId="0" borderId="2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3" fillId="0" borderId="5" xfId="77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0" fontId="4" fillId="0" borderId="6" xfId="61" applyFont="1" applyBorder="1" applyAlignment="1">
      <alignment horizontal="left" vertical="top" wrapText="1"/>
    </xf>
    <xf numFmtId="0" fontId="4" fillId="0" borderId="6" xfId="61" applyFont="1" applyBorder="1" applyAlignment="1">
      <alignment horizontal="center" vertical="top" wrapText="1"/>
    </xf>
    <xf numFmtId="0" fontId="4" fillId="0" borderId="0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center" vertical="top" wrapText="1"/>
    </xf>
    <xf numFmtId="0" fontId="5" fillId="0" borderId="0" xfId="61" applyAlignment="1">
      <alignment wrapText="1"/>
    </xf>
    <xf numFmtId="0" fontId="3" fillId="0" borderId="1" xfId="77" applyFont="1" applyBorder="1" applyAlignment="1">
      <alignment horizontal="right" vertical="center" wrapText="1"/>
    </xf>
    <xf numFmtId="0" fontId="5" fillId="0" borderId="3" xfId="61" applyBorder="1" applyAlignment="1">
      <alignment horizontal="center" vertical="center" wrapText="1"/>
    </xf>
    <xf numFmtId="0" fontId="5" fillId="0" borderId="4" xfId="61" applyBorder="1" applyAlignment="1">
      <alignment horizontal="center" vertical="center" wrapText="1"/>
    </xf>
    <xf numFmtId="0" fontId="5" fillId="0" borderId="2" xfId="6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77" applyFont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topLeftCell="A16" workbookViewId="0">
      <selection activeCell="G26" sqref="G26"/>
    </sheetView>
  </sheetViews>
  <sheetFormatPr defaultColWidth="9" defaultRowHeight="13.5" outlineLevelCol="1"/>
  <cols>
    <col min="1" max="1" width="35.75" customWidth="1"/>
    <col min="2" max="2" width="29.25" customWidth="1"/>
  </cols>
  <sheetData>
    <row r="1" ht="59.25" customHeight="1" spans="1:2">
      <c r="A1" s="43" t="s">
        <v>0</v>
      </c>
      <c r="B1" s="43"/>
    </row>
    <row r="2" ht="22.5" customHeight="1" spans="1:2">
      <c r="A2" t="s">
        <v>1</v>
      </c>
      <c r="B2" s="34" t="s">
        <v>2</v>
      </c>
    </row>
    <row r="3" ht="21" customHeight="1" spans="1:2">
      <c r="A3" s="47" t="s">
        <v>3</v>
      </c>
      <c r="B3" s="47" t="s">
        <v>4</v>
      </c>
    </row>
    <row r="4" ht="27" customHeight="1" spans="1:2">
      <c r="A4" s="33" t="s">
        <v>5</v>
      </c>
      <c r="B4" s="33">
        <f>SUM(B5:B8)</f>
        <v>901.58</v>
      </c>
    </row>
    <row r="5" ht="27" customHeight="1" spans="1:2">
      <c r="A5" s="33" t="s">
        <v>6</v>
      </c>
      <c r="B5" s="33">
        <v>625.18</v>
      </c>
    </row>
    <row r="6" ht="27" customHeight="1" spans="1:2">
      <c r="A6" s="33" t="s">
        <v>7</v>
      </c>
      <c r="B6" s="33">
        <v>24.51</v>
      </c>
    </row>
    <row r="7" ht="27" customHeight="1" spans="1:2">
      <c r="A7" s="33" t="s">
        <v>8</v>
      </c>
      <c r="B7" s="33">
        <v>251.89</v>
      </c>
    </row>
    <row r="8" ht="27" customHeight="1" spans="1:2">
      <c r="A8" s="33" t="s">
        <v>9</v>
      </c>
      <c r="B8" s="33"/>
    </row>
    <row r="9" ht="27" customHeight="1" spans="1:2">
      <c r="A9" s="33"/>
      <c r="B9" s="33"/>
    </row>
    <row r="10" ht="27" customHeight="1" spans="1:2">
      <c r="A10" s="33" t="s">
        <v>10</v>
      </c>
      <c r="B10" s="33">
        <f>SUM(B11:B20)</f>
        <v>158.5</v>
      </c>
    </row>
    <row r="11" ht="27" customHeight="1" spans="1:2">
      <c r="A11" s="33" t="s">
        <v>11</v>
      </c>
      <c r="B11" s="33">
        <v>158.5</v>
      </c>
    </row>
    <row r="12" ht="27" customHeight="1" spans="1:2">
      <c r="A12" s="33" t="s">
        <v>12</v>
      </c>
      <c r="B12" s="33"/>
    </row>
    <row r="13" ht="27" customHeight="1" spans="1:2">
      <c r="A13" s="33" t="s">
        <v>13</v>
      </c>
      <c r="B13" s="33"/>
    </row>
    <row r="14" ht="27" customHeight="1" spans="1:2">
      <c r="A14" s="33" t="s">
        <v>14</v>
      </c>
      <c r="B14" s="33"/>
    </row>
    <row r="15" ht="27" customHeight="1" spans="1:2">
      <c r="A15" s="33" t="s">
        <v>15</v>
      </c>
      <c r="B15" s="33"/>
    </row>
    <row r="16" ht="27" customHeight="1" spans="1:2">
      <c r="A16" s="33" t="s">
        <v>16</v>
      </c>
      <c r="B16" s="33"/>
    </row>
    <row r="17" ht="27" customHeight="1" spans="1:2">
      <c r="A17" s="33" t="s">
        <v>17</v>
      </c>
      <c r="B17" s="33"/>
    </row>
    <row r="18" ht="27" customHeight="1" spans="1:2">
      <c r="A18" s="33" t="s">
        <v>18</v>
      </c>
      <c r="B18" s="33"/>
    </row>
    <row r="19" ht="27" customHeight="1" spans="1:2">
      <c r="A19" s="33" t="s">
        <v>19</v>
      </c>
      <c r="B19" s="33"/>
    </row>
    <row r="20" ht="27" customHeight="1" spans="1:2">
      <c r="A20" s="33" t="s">
        <v>20</v>
      </c>
      <c r="B20" s="33"/>
    </row>
    <row r="21" ht="27" customHeight="1" spans="1:2">
      <c r="A21" s="33"/>
      <c r="B21" s="33"/>
    </row>
    <row r="22" ht="27" customHeight="1" spans="1:2">
      <c r="A22" s="33" t="s">
        <v>21</v>
      </c>
      <c r="B22" s="33"/>
    </row>
    <row r="23" ht="27" customHeight="1" spans="1:2">
      <c r="A23" s="33"/>
      <c r="B23" s="33"/>
    </row>
    <row r="24" ht="27" customHeight="1" spans="1:2">
      <c r="A24" s="47" t="s">
        <v>22</v>
      </c>
      <c r="B24" s="33">
        <f>SUM(B22,B10,B4)</f>
        <v>1060.08</v>
      </c>
    </row>
    <row r="25" ht="27" customHeight="1" spans="1:2">
      <c r="A25" s="33"/>
      <c r="B25" s="33"/>
    </row>
    <row r="26" ht="27" customHeight="1" spans="1:2">
      <c r="A26" s="33" t="s">
        <v>23</v>
      </c>
      <c r="B26" s="33"/>
    </row>
    <row r="27" ht="27" customHeight="1" spans="1:2">
      <c r="A27" s="33" t="s">
        <v>24</v>
      </c>
      <c r="B27" s="33"/>
    </row>
    <row r="28" ht="27" customHeight="1" spans="1:2">
      <c r="A28" s="33" t="s">
        <v>25</v>
      </c>
      <c r="B28" s="33"/>
    </row>
    <row r="29" ht="27" customHeight="1" spans="1:2">
      <c r="A29" s="33"/>
      <c r="B29" s="33"/>
    </row>
    <row r="30" ht="27" customHeight="1" spans="1:2">
      <c r="A30" s="47" t="s">
        <v>26</v>
      </c>
      <c r="B30" s="33">
        <f>SUM(B24,B26,B27,B28)</f>
        <v>1060.08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22" sqref="A22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43" t="s">
        <v>27</v>
      </c>
      <c r="B1" s="43"/>
      <c r="C1" s="43"/>
      <c r="D1" s="43"/>
    </row>
    <row r="2" ht="27" customHeight="1" spans="1:4">
      <c r="A2" t="s">
        <v>1</v>
      </c>
      <c r="D2" s="34" t="s">
        <v>2</v>
      </c>
    </row>
    <row r="3" ht="39" customHeight="1" spans="1:4">
      <c r="A3" s="44" t="s">
        <v>28</v>
      </c>
      <c r="B3" s="45"/>
      <c r="C3" s="44" t="s">
        <v>29</v>
      </c>
      <c r="D3" s="45"/>
    </row>
    <row r="4" ht="39" customHeight="1" spans="1:4">
      <c r="A4" s="46" t="s">
        <v>30</v>
      </c>
      <c r="B4" s="46" t="s">
        <v>4</v>
      </c>
      <c r="C4" s="46" t="s">
        <v>30</v>
      </c>
      <c r="D4" s="46" t="s">
        <v>4</v>
      </c>
    </row>
    <row r="5" ht="36" customHeight="1" spans="1:4">
      <c r="A5" s="33" t="s">
        <v>31</v>
      </c>
      <c r="B5" s="33">
        <v>1060.08</v>
      </c>
      <c r="C5" s="33" t="s">
        <v>31</v>
      </c>
      <c r="D5" s="33">
        <v>1060.08</v>
      </c>
    </row>
    <row r="6" ht="36" customHeight="1" spans="1:4">
      <c r="A6" s="33" t="s">
        <v>32</v>
      </c>
      <c r="B6" s="33"/>
      <c r="C6" s="33" t="s">
        <v>32</v>
      </c>
      <c r="D6" s="33"/>
    </row>
    <row r="7" ht="36" customHeight="1" spans="1:4">
      <c r="A7" s="33" t="s">
        <v>33</v>
      </c>
      <c r="B7" s="33"/>
      <c r="C7" s="33" t="s">
        <v>33</v>
      </c>
      <c r="D7" s="33"/>
    </row>
    <row r="8" ht="36" customHeight="1" spans="1:4">
      <c r="A8" s="33"/>
      <c r="B8" s="33"/>
      <c r="C8" s="33"/>
      <c r="D8" s="33"/>
    </row>
    <row r="9" ht="36" customHeight="1" spans="1:4">
      <c r="A9" s="46" t="s">
        <v>34</v>
      </c>
      <c r="B9" s="46">
        <f>SUM(B5:B7)</f>
        <v>1060.08</v>
      </c>
      <c r="C9" s="46" t="s">
        <v>22</v>
      </c>
      <c r="D9" s="33">
        <f>SUM(D5:D7)</f>
        <v>1060.08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showGridLines="0" workbookViewId="0">
      <selection activeCell="F8" sqref="F8"/>
    </sheetView>
  </sheetViews>
  <sheetFormatPr defaultColWidth="9" defaultRowHeight="13.5" outlineLevelCol="1"/>
  <cols>
    <col min="1" max="1" width="37.875" customWidth="1"/>
    <col min="2" max="2" width="38.625" style="34" customWidth="1"/>
  </cols>
  <sheetData>
    <row r="1" ht="60.75" customHeight="1" spans="1:2">
      <c r="A1" s="35" t="s">
        <v>35</v>
      </c>
      <c r="B1" s="36"/>
    </row>
    <row r="2" ht="21.75" customHeight="1" spans="1:2">
      <c r="A2" t="s">
        <v>1</v>
      </c>
      <c r="B2" s="34" t="s">
        <v>2</v>
      </c>
    </row>
    <row r="3" ht="27" customHeight="1" spans="1:2">
      <c r="A3" s="37" t="s">
        <v>36</v>
      </c>
      <c r="B3" s="38" t="s">
        <v>4</v>
      </c>
    </row>
    <row r="4" ht="27" customHeight="1" spans="1:2">
      <c r="A4" s="13" t="s">
        <v>37</v>
      </c>
      <c r="B4" s="39">
        <v>0</v>
      </c>
    </row>
    <row r="5" ht="27" customHeight="1" spans="1:2">
      <c r="A5" s="21" t="s">
        <v>38</v>
      </c>
      <c r="B5" s="39">
        <v>158.5</v>
      </c>
    </row>
    <row r="6" ht="27" customHeight="1" spans="1:2">
      <c r="A6" s="40" t="s">
        <v>39</v>
      </c>
      <c r="B6" s="39">
        <v>17</v>
      </c>
    </row>
    <row r="7" ht="27" customHeight="1" spans="1:2">
      <c r="A7" s="40" t="s">
        <v>40</v>
      </c>
      <c r="B7" s="39">
        <v>15.5</v>
      </c>
    </row>
    <row r="8" ht="27" customHeight="1" spans="1:2">
      <c r="A8" s="40" t="s">
        <v>41</v>
      </c>
      <c r="B8" s="39">
        <v>1</v>
      </c>
    </row>
    <row r="9" ht="27" customHeight="1" spans="1:2">
      <c r="A9" s="40" t="s">
        <v>42</v>
      </c>
      <c r="B9" s="39">
        <v>15</v>
      </c>
    </row>
    <row r="10" ht="27" customHeight="1" spans="1:2">
      <c r="A10" s="40" t="s">
        <v>43</v>
      </c>
      <c r="B10" s="39">
        <v>15</v>
      </c>
    </row>
    <row r="11" ht="27" customHeight="1" spans="1:2">
      <c r="A11" s="40" t="s">
        <v>44</v>
      </c>
      <c r="B11" s="39">
        <v>4.8</v>
      </c>
    </row>
    <row r="12" ht="27" customHeight="1" spans="1:2">
      <c r="A12" s="41" t="s">
        <v>45</v>
      </c>
      <c r="B12" s="39">
        <v>15</v>
      </c>
    </row>
    <row r="13" ht="27" customHeight="1" spans="1:2">
      <c r="A13" s="40" t="s">
        <v>46</v>
      </c>
      <c r="B13" s="39">
        <v>75.2</v>
      </c>
    </row>
    <row r="14" ht="27" customHeight="1" spans="1:2">
      <c r="A14" s="33"/>
      <c r="B14" s="39"/>
    </row>
    <row r="15" ht="27" customHeight="1" spans="1:2">
      <c r="A15" s="21" t="s">
        <v>47</v>
      </c>
      <c r="B15" s="39">
        <v>0</v>
      </c>
    </row>
    <row r="16" ht="27" customHeight="1" spans="1:2">
      <c r="A16" s="33"/>
      <c r="B16" s="42"/>
    </row>
    <row r="17" ht="27" customHeight="1" spans="1:2">
      <c r="A17" s="33"/>
      <c r="B17" s="42"/>
    </row>
    <row r="18" ht="27" customHeight="1" spans="1:2">
      <c r="A18" s="33"/>
      <c r="B18" s="42"/>
    </row>
    <row r="19" ht="27" customHeight="1" spans="1:2">
      <c r="A19" s="33"/>
      <c r="B19" s="42"/>
    </row>
    <row r="20" ht="27" customHeight="1" spans="1:2">
      <c r="A20" s="33"/>
      <c r="B20" s="42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tabSelected="1" workbookViewId="0">
      <selection activeCell="A11" sqref="A11:H14"/>
    </sheetView>
  </sheetViews>
  <sheetFormatPr defaultColWidth="9" defaultRowHeight="13.5" outlineLevelCol="7"/>
  <cols>
    <col min="1" max="1" width="29.6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ht="23.25" spans="1:8">
      <c r="A1" s="3" t="s">
        <v>48</v>
      </c>
      <c r="B1" s="4"/>
      <c r="C1" s="4"/>
      <c r="D1" s="4"/>
      <c r="E1" s="4"/>
      <c r="F1" s="4"/>
      <c r="G1" s="4"/>
      <c r="H1" s="4"/>
    </row>
    <row r="2" ht="23.25" spans="1:8">
      <c r="A2" s="3"/>
      <c r="B2" s="4"/>
      <c r="C2" s="4"/>
      <c r="D2" s="4"/>
      <c r="E2" s="4"/>
      <c r="F2" s="4"/>
      <c r="G2" s="4"/>
      <c r="H2" s="4"/>
    </row>
    <row r="3" ht="14.25" spans="1:8">
      <c r="A3" s="6" t="s">
        <v>1</v>
      </c>
      <c r="B3" s="7"/>
      <c r="C3" s="7"/>
      <c r="D3" s="7"/>
      <c r="E3" s="7"/>
      <c r="F3" s="7"/>
      <c r="G3" s="7"/>
      <c r="H3" s="32" t="s">
        <v>2</v>
      </c>
    </row>
    <row r="4" ht="23.25" customHeight="1" spans="1:8">
      <c r="A4" s="9" t="s">
        <v>49</v>
      </c>
      <c r="B4" s="10" t="s">
        <v>50</v>
      </c>
      <c r="C4" s="10" t="s">
        <v>51</v>
      </c>
      <c r="D4" s="10"/>
      <c r="E4" s="10"/>
      <c r="F4" s="10"/>
      <c r="G4" s="10" t="s">
        <v>52</v>
      </c>
      <c r="H4" s="11" t="s">
        <v>53</v>
      </c>
    </row>
    <row r="5" ht="28.5" spans="1:8">
      <c r="A5" s="9"/>
      <c r="B5" s="10"/>
      <c r="C5" s="12" t="s">
        <v>54</v>
      </c>
      <c r="D5" s="12" t="s">
        <v>55</v>
      </c>
      <c r="E5" s="12" t="s">
        <v>56</v>
      </c>
      <c r="F5" s="12" t="s">
        <v>57</v>
      </c>
      <c r="G5" s="10"/>
      <c r="H5" s="12"/>
    </row>
    <row r="6" ht="27" customHeight="1" spans="1:8">
      <c r="A6" s="33" t="s">
        <v>58</v>
      </c>
      <c r="B6" s="16">
        <v>625.18</v>
      </c>
      <c r="C6" s="16">
        <v>625.18</v>
      </c>
      <c r="D6" s="16">
        <v>625.18</v>
      </c>
      <c r="E6" s="16"/>
      <c r="F6" s="16"/>
      <c r="G6" s="16"/>
      <c r="H6" s="16"/>
    </row>
    <row r="7" ht="27" customHeight="1" spans="1:8">
      <c r="A7" s="20" t="s">
        <v>38</v>
      </c>
      <c r="B7" s="16">
        <v>24.51</v>
      </c>
      <c r="C7" s="16">
        <v>24.51</v>
      </c>
      <c r="D7" s="16">
        <v>11.55</v>
      </c>
      <c r="E7" s="16"/>
      <c r="F7" s="16"/>
      <c r="G7" s="16" t="s">
        <v>59</v>
      </c>
      <c r="H7" s="16">
        <v>12.96</v>
      </c>
    </row>
    <row r="8" ht="27" customHeight="1" spans="1:8">
      <c r="A8" s="20" t="s">
        <v>60</v>
      </c>
      <c r="B8" s="16">
        <v>251.89</v>
      </c>
      <c r="C8" s="16">
        <v>251.89</v>
      </c>
      <c r="D8" s="16">
        <v>251.89</v>
      </c>
      <c r="E8" s="16"/>
      <c r="F8" s="16"/>
      <c r="G8" s="16"/>
      <c r="H8" s="16"/>
    </row>
    <row r="9" ht="27" customHeight="1" spans="1:8">
      <c r="A9" s="20"/>
      <c r="B9" s="16"/>
      <c r="C9" s="16"/>
      <c r="D9" s="16"/>
      <c r="E9" s="16"/>
      <c r="F9" s="16"/>
      <c r="G9" s="16"/>
      <c r="H9" s="16"/>
    </row>
    <row r="10" ht="27" customHeight="1" spans="1:8">
      <c r="A10" s="20" t="s">
        <v>54</v>
      </c>
      <c r="B10" s="16">
        <f>B6+B7+B8</f>
        <v>901.58</v>
      </c>
      <c r="C10" s="16">
        <f t="shared" ref="C10:H10" si="0">C6+C7+C8</f>
        <v>901.58</v>
      </c>
      <c r="D10" s="16">
        <f t="shared" si="0"/>
        <v>888.62</v>
      </c>
      <c r="E10" s="16"/>
      <c r="F10" s="16"/>
      <c r="G10" s="16"/>
      <c r="H10" s="16">
        <f t="shared" si="0"/>
        <v>12.96</v>
      </c>
    </row>
    <row r="11" spans="1:8">
      <c r="A11" s="22"/>
      <c r="B11" s="22"/>
      <c r="C11" s="22"/>
      <c r="D11" s="22"/>
      <c r="E11" s="22"/>
      <c r="F11" s="22"/>
      <c r="G11" s="22"/>
      <c r="H11" s="22"/>
    </row>
    <row r="12" spans="1:8">
      <c r="A12" s="24"/>
      <c r="B12" s="24"/>
      <c r="C12" s="24"/>
      <c r="D12" s="24"/>
      <c r="E12" s="24"/>
      <c r="F12" s="24"/>
      <c r="G12" s="24"/>
      <c r="H12" s="24"/>
    </row>
    <row r="13" spans="1:8">
      <c r="A13" s="24"/>
      <c r="B13" s="24"/>
      <c r="C13" s="24"/>
      <c r="D13" s="24"/>
      <c r="E13" s="24"/>
      <c r="F13" s="24"/>
      <c r="G13" s="24"/>
      <c r="H13" s="24"/>
    </row>
    <row r="14" spans="1:8">
      <c r="A14" s="24"/>
      <c r="B14" s="24"/>
      <c r="C14" s="24"/>
      <c r="D14" s="24"/>
      <c r="E14" s="24"/>
      <c r="F14" s="24"/>
      <c r="G14" s="24"/>
      <c r="H14" s="24"/>
    </row>
  </sheetData>
  <mergeCells count="6">
    <mergeCell ref="C4:F4"/>
    <mergeCell ref="A4:A5"/>
    <mergeCell ref="B4:B5"/>
    <mergeCell ref="G4:G5"/>
    <mergeCell ref="H4:H5"/>
    <mergeCell ref="A11:H1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pane xSplit="1" ySplit="5" topLeftCell="B6" activePane="bottomRight" state="frozen"/>
      <selection/>
      <selection pane="topRight"/>
      <selection pane="bottomLeft"/>
      <selection pane="bottomRight" activeCell="I24" sqref="I24"/>
    </sheetView>
  </sheetViews>
  <sheetFormatPr defaultColWidth="9" defaultRowHeight="13.5"/>
  <cols>
    <col min="1" max="1" width="28" customWidth="1"/>
    <col min="2" max="3" width="10.5" customWidth="1"/>
    <col min="4" max="4" width="13.125" style="1" customWidth="1"/>
    <col min="5" max="5" width="10.5" customWidth="1"/>
    <col min="6" max="6" width="9.75" customWidth="1"/>
    <col min="7" max="7" width="7.75" customWidth="1"/>
    <col min="8" max="8" width="11.25" style="1" customWidth="1"/>
    <col min="9" max="9" width="31.625" style="2" customWidth="1"/>
  </cols>
  <sheetData>
    <row r="1" ht="23.25" spans="1:9">
      <c r="A1" s="3" t="s">
        <v>61</v>
      </c>
      <c r="B1" s="4"/>
      <c r="C1" s="4"/>
      <c r="D1" s="5"/>
      <c r="E1" s="4"/>
      <c r="F1" s="4"/>
      <c r="G1" s="4"/>
      <c r="H1" s="5"/>
      <c r="I1" s="26"/>
    </row>
    <row r="2" ht="23.25" spans="1:9">
      <c r="A2" s="3"/>
      <c r="B2" s="4"/>
      <c r="C2" s="4"/>
      <c r="D2" s="5"/>
      <c r="E2" s="4"/>
      <c r="F2" s="4"/>
      <c r="G2" s="4"/>
      <c r="H2" s="5"/>
      <c r="I2" s="26"/>
    </row>
    <row r="3" ht="18" customHeight="1" spans="1:9">
      <c r="A3" s="6" t="s">
        <v>1</v>
      </c>
      <c r="B3" s="7"/>
      <c r="C3" s="7"/>
      <c r="D3" s="7"/>
      <c r="E3" s="7"/>
      <c r="F3" s="7"/>
      <c r="G3" s="7"/>
      <c r="H3" s="8" t="s">
        <v>2</v>
      </c>
      <c r="I3" s="27"/>
    </row>
    <row r="4" ht="23.25" customHeight="1" spans="1:9">
      <c r="A4" s="9" t="s">
        <v>49</v>
      </c>
      <c r="B4" s="10" t="s">
        <v>50</v>
      </c>
      <c r="C4" s="10" t="s">
        <v>51</v>
      </c>
      <c r="D4" s="10"/>
      <c r="E4" s="10"/>
      <c r="F4" s="10"/>
      <c r="G4" s="10" t="s">
        <v>52</v>
      </c>
      <c r="H4" s="11" t="s">
        <v>53</v>
      </c>
      <c r="I4" s="28" t="s">
        <v>62</v>
      </c>
    </row>
    <row r="5" ht="28.5" spans="1:9">
      <c r="A5" s="9"/>
      <c r="B5" s="10"/>
      <c r="C5" s="12" t="s">
        <v>54</v>
      </c>
      <c r="D5" s="12" t="s">
        <v>55</v>
      </c>
      <c r="E5" s="12" t="s">
        <v>56</v>
      </c>
      <c r="F5" s="12" t="s">
        <v>57</v>
      </c>
      <c r="G5" s="10"/>
      <c r="H5" s="12"/>
      <c r="I5" s="29"/>
    </row>
    <row r="6" ht="27" customHeight="1" spans="1:9">
      <c r="A6" s="13" t="s">
        <v>63</v>
      </c>
      <c r="B6" s="14">
        <v>158.5</v>
      </c>
      <c r="C6" s="15">
        <f>D6+H6</f>
        <v>158.5</v>
      </c>
      <c r="D6" s="16">
        <v>83</v>
      </c>
      <c r="E6" s="15"/>
      <c r="F6" s="15"/>
      <c r="G6" s="15"/>
      <c r="H6" s="17">
        <f>SUM(H7:H21)</f>
        <v>75.5</v>
      </c>
      <c r="I6" s="30"/>
    </row>
    <row r="7" ht="40" customHeight="1" spans="1:9">
      <c r="A7" s="18" t="s">
        <v>64</v>
      </c>
      <c r="B7" s="14">
        <v>65</v>
      </c>
      <c r="C7" s="15">
        <f t="shared" ref="C7:C19" si="0">D7+H7</f>
        <v>65</v>
      </c>
      <c r="D7" s="16">
        <v>50</v>
      </c>
      <c r="E7" s="15"/>
      <c r="F7" s="15"/>
      <c r="G7" s="15"/>
      <c r="H7" s="17">
        <v>15</v>
      </c>
      <c r="I7" s="30" t="s">
        <v>65</v>
      </c>
    </row>
    <row r="8" ht="40" customHeight="1" spans="1:9">
      <c r="A8" s="18" t="s">
        <v>66</v>
      </c>
      <c r="B8" s="14">
        <v>2</v>
      </c>
      <c r="C8" s="15">
        <f t="shared" si="0"/>
        <v>2</v>
      </c>
      <c r="D8" s="16">
        <v>2</v>
      </c>
      <c r="E8" s="15"/>
      <c r="F8" s="15"/>
      <c r="G8" s="15"/>
      <c r="H8" s="17"/>
      <c r="I8" s="30" t="s">
        <v>67</v>
      </c>
    </row>
    <row r="9" ht="40" customHeight="1" spans="1:9">
      <c r="A9" s="18" t="s">
        <v>68</v>
      </c>
      <c r="B9" s="14">
        <v>10</v>
      </c>
      <c r="C9" s="15">
        <f t="shared" si="0"/>
        <v>10</v>
      </c>
      <c r="D9" s="16">
        <v>10</v>
      </c>
      <c r="E9" s="15"/>
      <c r="F9" s="15"/>
      <c r="G9" s="15"/>
      <c r="H9" s="17"/>
      <c r="I9" s="30" t="s">
        <v>69</v>
      </c>
    </row>
    <row r="10" ht="40" customHeight="1" spans="1:9">
      <c r="A10" s="18" t="s">
        <v>70</v>
      </c>
      <c r="B10" s="14">
        <v>15</v>
      </c>
      <c r="C10" s="15">
        <f t="shared" si="0"/>
        <v>15</v>
      </c>
      <c r="D10" s="16">
        <v>15</v>
      </c>
      <c r="E10" s="15"/>
      <c r="F10" s="15"/>
      <c r="G10" s="15"/>
      <c r="H10" s="17"/>
      <c r="I10" s="30" t="s">
        <v>71</v>
      </c>
    </row>
    <row r="11" ht="40" customHeight="1" spans="1:9">
      <c r="A11" s="18" t="s">
        <v>72</v>
      </c>
      <c r="B11" s="14">
        <v>6</v>
      </c>
      <c r="C11" s="15">
        <f t="shared" si="0"/>
        <v>6</v>
      </c>
      <c r="D11" s="16">
        <v>3</v>
      </c>
      <c r="E11" s="15"/>
      <c r="F11" s="15"/>
      <c r="G11" s="15"/>
      <c r="H11" s="17">
        <v>3</v>
      </c>
      <c r="I11" s="30" t="s">
        <v>73</v>
      </c>
    </row>
    <row r="12" ht="40" customHeight="1" spans="1:9">
      <c r="A12" s="18" t="s">
        <v>74</v>
      </c>
      <c r="B12" s="14">
        <v>9.5</v>
      </c>
      <c r="C12" s="15">
        <f t="shared" si="0"/>
        <v>9.5</v>
      </c>
      <c r="D12" s="16">
        <v>3</v>
      </c>
      <c r="E12" s="15"/>
      <c r="F12" s="15"/>
      <c r="G12" s="15"/>
      <c r="H12" s="17">
        <v>6.5</v>
      </c>
      <c r="I12" s="31" t="s">
        <v>75</v>
      </c>
    </row>
    <row r="13" ht="44" customHeight="1" spans="1:9">
      <c r="A13" s="18" t="s">
        <v>76</v>
      </c>
      <c r="B13" s="14">
        <v>10</v>
      </c>
      <c r="C13" s="15">
        <f t="shared" si="0"/>
        <v>10</v>
      </c>
      <c r="D13" s="16"/>
      <c r="E13" s="15"/>
      <c r="F13" s="15"/>
      <c r="G13" s="15"/>
      <c r="H13" s="17">
        <v>10</v>
      </c>
      <c r="I13" s="30" t="s">
        <v>77</v>
      </c>
    </row>
    <row r="14" ht="44" customHeight="1" spans="1:9">
      <c r="A14" s="18" t="s">
        <v>78</v>
      </c>
      <c r="B14" s="14">
        <v>5</v>
      </c>
      <c r="C14" s="15">
        <f t="shared" si="0"/>
        <v>5</v>
      </c>
      <c r="D14" s="16"/>
      <c r="E14" s="15"/>
      <c r="F14" s="15"/>
      <c r="G14" s="15"/>
      <c r="H14" s="17">
        <v>5</v>
      </c>
      <c r="I14" s="30" t="s">
        <v>79</v>
      </c>
    </row>
    <row r="15" ht="44" customHeight="1" spans="1:9">
      <c r="A15" s="18" t="s">
        <v>80</v>
      </c>
      <c r="B15" s="14">
        <v>1</v>
      </c>
      <c r="C15" s="15">
        <f t="shared" si="0"/>
        <v>1</v>
      </c>
      <c r="D15" s="16"/>
      <c r="E15" s="15"/>
      <c r="F15" s="15"/>
      <c r="G15" s="15"/>
      <c r="H15" s="17">
        <v>1</v>
      </c>
      <c r="I15" s="30" t="s">
        <v>81</v>
      </c>
    </row>
    <row r="16" ht="44" customHeight="1" spans="1:9">
      <c r="A16" s="18" t="s">
        <v>82</v>
      </c>
      <c r="B16" s="14">
        <v>20</v>
      </c>
      <c r="C16" s="15">
        <f t="shared" si="0"/>
        <v>20</v>
      </c>
      <c r="D16" s="16"/>
      <c r="E16" s="15"/>
      <c r="F16" s="15"/>
      <c r="G16" s="15"/>
      <c r="H16" s="17">
        <v>20</v>
      </c>
      <c r="I16" s="30" t="s">
        <v>83</v>
      </c>
    </row>
    <row r="17" ht="44" customHeight="1" spans="1:9">
      <c r="A17" s="18" t="s">
        <v>84</v>
      </c>
      <c r="B17" s="14">
        <v>9</v>
      </c>
      <c r="C17" s="15">
        <f t="shared" si="0"/>
        <v>9</v>
      </c>
      <c r="D17" s="16"/>
      <c r="E17" s="15"/>
      <c r="F17" s="15"/>
      <c r="G17" s="15"/>
      <c r="H17" s="17">
        <v>9</v>
      </c>
      <c r="I17" s="30" t="s">
        <v>85</v>
      </c>
    </row>
    <row r="18" ht="44" customHeight="1" spans="1:9">
      <c r="A18" s="18" t="s">
        <v>86</v>
      </c>
      <c r="B18" s="14">
        <v>5</v>
      </c>
      <c r="C18" s="15">
        <f t="shared" si="0"/>
        <v>5</v>
      </c>
      <c r="D18" s="16"/>
      <c r="E18" s="15"/>
      <c r="F18" s="15"/>
      <c r="G18" s="15"/>
      <c r="H18" s="17">
        <v>5</v>
      </c>
      <c r="I18" s="30" t="s">
        <v>87</v>
      </c>
    </row>
    <row r="19" ht="44" customHeight="1" spans="1:9">
      <c r="A19" s="19" t="s">
        <v>88</v>
      </c>
      <c r="B19" s="14">
        <v>1</v>
      </c>
      <c r="C19" s="15">
        <f t="shared" si="0"/>
        <v>1</v>
      </c>
      <c r="D19" s="16"/>
      <c r="E19" s="15"/>
      <c r="F19" s="15"/>
      <c r="G19" s="15"/>
      <c r="H19" s="17">
        <v>1</v>
      </c>
      <c r="I19" s="30" t="s">
        <v>89</v>
      </c>
    </row>
    <row r="20" ht="44" customHeight="1" spans="1:9">
      <c r="A20" s="20"/>
      <c r="B20" s="15"/>
      <c r="C20" s="15"/>
      <c r="D20" s="16"/>
      <c r="E20" s="15"/>
      <c r="F20" s="15"/>
      <c r="G20" s="15"/>
      <c r="H20" s="16"/>
      <c r="I20" s="30"/>
    </row>
    <row r="21" ht="44" customHeight="1" spans="1:9">
      <c r="A21" s="21" t="s">
        <v>90</v>
      </c>
      <c r="B21" s="15"/>
      <c r="C21" s="15"/>
      <c r="D21" s="16"/>
      <c r="E21" s="15"/>
      <c r="F21" s="15"/>
      <c r="G21" s="15"/>
      <c r="H21" s="16"/>
      <c r="I21" s="30"/>
    </row>
    <row r="22" ht="44" customHeight="1" spans="1:9">
      <c r="A22" s="21"/>
      <c r="B22" s="15"/>
      <c r="C22" s="15"/>
      <c r="D22" s="16"/>
      <c r="E22" s="15"/>
      <c r="F22" s="15"/>
      <c r="G22" s="15"/>
      <c r="H22" s="16"/>
      <c r="I22" s="30"/>
    </row>
    <row r="23" ht="44" customHeight="1" spans="1:9">
      <c r="A23" s="21" t="s">
        <v>91</v>
      </c>
      <c r="B23" s="15"/>
      <c r="C23" s="15"/>
      <c r="D23" s="16"/>
      <c r="E23" s="15"/>
      <c r="F23" s="15"/>
      <c r="G23" s="15"/>
      <c r="H23" s="16"/>
      <c r="I23" s="30"/>
    </row>
    <row r="24" ht="44" customHeight="1" spans="1:9">
      <c r="A24" s="20"/>
      <c r="B24" s="15"/>
      <c r="C24" s="15"/>
      <c r="D24" s="16"/>
      <c r="E24" s="15"/>
      <c r="F24" s="15"/>
      <c r="G24" s="15"/>
      <c r="H24" s="16"/>
      <c r="I24" s="30"/>
    </row>
    <row r="25" spans="1:9">
      <c r="A25" s="22" t="s">
        <v>92</v>
      </c>
      <c r="B25" s="22"/>
      <c r="C25" s="22"/>
      <c r="D25" s="23"/>
      <c r="E25" s="22"/>
      <c r="F25" s="22"/>
      <c r="G25" s="22"/>
      <c r="H25" s="23"/>
      <c r="I25" s="22"/>
    </row>
    <row r="26" spans="1:9">
      <c r="A26" s="24"/>
      <c r="B26" s="24"/>
      <c r="C26" s="24"/>
      <c r="D26" s="25"/>
      <c r="E26" s="24"/>
      <c r="F26" s="24"/>
      <c r="G26" s="24"/>
      <c r="H26" s="25"/>
      <c r="I26" s="24"/>
    </row>
    <row r="27" spans="1:9">
      <c r="A27" s="24"/>
      <c r="B27" s="24"/>
      <c r="C27" s="24"/>
      <c r="D27" s="25"/>
      <c r="E27" s="24"/>
      <c r="F27" s="24"/>
      <c r="G27" s="24"/>
      <c r="H27" s="25"/>
      <c r="I27" s="24"/>
    </row>
    <row r="28" spans="1:9">
      <c r="A28" s="24"/>
      <c r="B28" s="24"/>
      <c r="C28" s="24"/>
      <c r="D28" s="25"/>
      <c r="E28" s="24"/>
      <c r="F28" s="24"/>
      <c r="G28" s="24"/>
      <c r="H28" s="25"/>
      <c r="I28" s="24"/>
    </row>
  </sheetData>
  <mergeCells count="8">
    <mergeCell ref="H3:I3"/>
    <mergeCell ref="C4:F4"/>
    <mergeCell ref="A4:A5"/>
    <mergeCell ref="B4:B5"/>
    <mergeCell ref="G4:G5"/>
    <mergeCell ref="H4:H5"/>
    <mergeCell ref="I4:I5"/>
    <mergeCell ref="A25:I28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2018-03-07T07:57:34Z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