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325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6"/>
  <c r="B25" i="4"/>
  <c r="B24"/>
  <c r="B23"/>
  <c r="B22"/>
  <c r="B21"/>
  <c r="B20"/>
  <c r="C19"/>
  <c r="B19"/>
  <c r="B17"/>
  <c r="B16"/>
  <c r="B15"/>
  <c r="C14"/>
  <c r="B14"/>
  <c r="B12"/>
  <c r="B11"/>
  <c r="B10"/>
  <c r="B9"/>
  <c r="B8"/>
  <c r="B7"/>
  <c r="C6"/>
  <c r="B6"/>
  <c r="D6" i="1"/>
  <c r="C6"/>
  <c r="D9" i="5"/>
  <c r="B9"/>
  <c r="B24" i="2"/>
  <c r="B30"/>
</calcChain>
</file>

<file path=xl/sharedStrings.xml><?xml version="1.0" encoding="utf-8"?>
<sst xmlns="http://schemas.openxmlformats.org/spreadsheetml/2006/main" count="110" uniqueCount="96">
  <si>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</si>
  <si>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</si>
  <si>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</si>
  <si>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</si>
  <si>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</si>
  <si>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</si>
  <si>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</si>
  <si>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</si>
  <si>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</si>
  <si>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</si>
  <si>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</si>
  <si>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</si>
  <si>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</si>
  <si>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</si>
  <si>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</si>
  <si>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</si>
  <si>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</si>
  <si>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</si>
  <si>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</si>
  <si>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</si>
  <si>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</si>
  <si>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</si>
  <si>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</si>
  <si>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</si>
  <si>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</si>
  <si>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</si>
  <si>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</si>
  <si>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</si>
  <si>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</si>
  <si>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</si>
  <si>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</si>
  <si>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</si>
  <si>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</si>
  <si>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</si>
  <si>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</si>
  <si>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</si>
  <si>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</si>
  <si>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</si>
  <si>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</si>
  <si>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</si>
  <si>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</si>
  <si>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</si>
  <si>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</si>
  <si>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</si>
  <si>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</si>
  <si>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</si>
  <si>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</si>
  <si>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</si>
  <si>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</si>
  <si>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</si>
  <si>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</si>
  <si>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</si>
  <si>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</si>
  <si>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</si>
  <si>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</si>
  <si>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</si>
  <si>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</si>
  <si>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</si>
  <si>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</si>
  <si>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单位名称：廉江市人民代表大会常务委员会办公室</t>
    <phoneticPr fontId="23" type="noConversion"/>
  </si>
  <si>
    <t>商品和服务支出</t>
    <phoneticPr fontId="23" type="noConversion"/>
  </si>
  <si>
    <t>会议费</t>
    <phoneticPr fontId="23" type="noConversion"/>
  </si>
  <si>
    <t>培训费</t>
    <phoneticPr fontId="23" type="noConversion"/>
  </si>
  <si>
    <t>其他商品和服务支出</t>
    <phoneticPr fontId="23" type="noConversion"/>
  </si>
  <si>
    <t>单位名称：廉江市人民代表大会常务委员会办公室</t>
    <phoneticPr fontId="23" type="noConversion"/>
  </si>
  <si>
    <t>一、行政事业类项目支出</t>
    <phoneticPr fontId="1" type="noConversion"/>
  </si>
  <si>
    <t>常委会活动、视察经费</t>
    <phoneticPr fontId="1" type="noConversion"/>
  </si>
  <si>
    <t>代表活动、视察经费</t>
    <phoneticPr fontId="1" type="noConversion"/>
  </si>
  <si>
    <t>人代会会议费</t>
    <phoneticPr fontId="1" type="noConversion"/>
  </si>
  <si>
    <t>湛江市人大代表工作联络费</t>
    <phoneticPr fontId="1" type="noConversion"/>
  </si>
  <si>
    <t>信访活动经费</t>
    <phoneticPr fontId="1" type="noConversion"/>
  </si>
  <si>
    <t>人大代表培训经费</t>
    <phoneticPr fontId="1" type="noConversion"/>
  </si>
  <si>
    <t>各工委工作经费</t>
    <phoneticPr fontId="1" type="noConversion"/>
  </si>
  <si>
    <t>宣传活动经费</t>
    <phoneticPr fontId="1" type="noConversion"/>
  </si>
  <si>
    <t>预算审查监督经费</t>
    <phoneticPr fontId="1" type="noConversion"/>
  </si>
  <si>
    <t>镇级人大运作经费</t>
    <phoneticPr fontId="1" type="noConversion"/>
  </si>
  <si>
    <t>预算监督联网运行维护</t>
    <phoneticPr fontId="1" type="noConversion"/>
  </si>
  <si>
    <t>专职委员经费</t>
    <phoneticPr fontId="1" type="noConversion"/>
  </si>
  <si>
    <r>
      <t xml:space="preserve">一、工资福利支出( </t>
    </r>
    <r>
      <rPr>
        <u/>
        <sz val="12"/>
        <rFont val="宋体"/>
        <charset val="134"/>
      </rPr>
      <t xml:space="preserve"> 18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  <phoneticPr fontId="1" type="noConversion"/>
  </si>
  <si>
    <t xml:space="preserve">      基本工资</t>
  </si>
  <si>
    <t xml:space="preserve">      津贴补贴</t>
    <phoneticPr fontId="1" type="noConversion"/>
  </si>
  <si>
    <t xml:space="preserve">      奖金</t>
    <phoneticPr fontId="1" type="noConversion"/>
  </si>
  <si>
    <t xml:space="preserve">      住房公积金</t>
    <phoneticPr fontId="1" type="noConversion"/>
  </si>
  <si>
    <t xml:space="preserve">      事业单位绩效工资</t>
    <phoneticPr fontId="1" type="noConversion"/>
  </si>
  <si>
    <t xml:space="preserve">      其他工资福利支出</t>
    <phoneticPr fontId="1" type="noConversion"/>
  </si>
  <si>
    <t xml:space="preserve">      交通费(汽车费)</t>
  </si>
  <si>
    <t>二、商品和服务支出</t>
    <phoneticPr fontId="1" type="noConversion"/>
  </si>
  <si>
    <t xml:space="preserve">      日常公共经费支出(公务费)</t>
    <phoneticPr fontId="1" type="noConversion"/>
  </si>
  <si>
    <t xml:space="preserve">      邮电费(电话费)</t>
    <phoneticPr fontId="1" type="noConversion"/>
  </si>
  <si>
    <t>三、对个人和家庭的补助支出</t>
    <phoneticPr fontId="1" type="noConversion"/>
  </si>
  <si>
    <r>
      <t xml:space="preserve">      离休个人部分( </t>
    </r>
    <r>
      <rPr>
        <u/>
        <sz val="12"/>
        <rFont val="宋体"/>
        <charset val="134"/>
      </rPr>
      <t xml:space="preserve"> 3 </t>
    </r>
    <r>
      <rPr>
        <sz val="12"/>
        <rFont val="宋体"/>
        <charset val="134"/>
      </rPr>
      <t xml:space="preserve"> 人)</t>
    </r>
    <phoneticPr fontId="1" type="noConversion"/>
  </si>
  <si>
    <t xml:space="preserve">      离休公用部分</t>
    <phoneticPr fontId="1" type="noConversion"/>
  </si>
  <si>
    <r>
      <t xml:space="preserve">      退休个人部分( </t>
    </r>
    <r>
      <rPr>
        <u/>
        <sz val="12"/>
        <rFont val="宋体"/>
        <charset val="134"/>
      </rPr>
      <t xml:space="preserve"> 18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人)</t>
    </r>
    <phoneticPr fontId="1" type="noConversion"/>
  </si>
  <si>
    <t xml:space="preserve">      退休公用部分</t>
  </si>
  <si>
    <t xml:space="preserve">      公务交通补贴</t>
    <phoneticPr fontId="1" type="noConversion"/>
  </si>
  <si>
    <r>
      <t xml:space="preserve">      生活补助(遗属供养 </t>
    </r>
    <r>
      <rPr>
        <u/>
        <sz val="12"/>
        <rFont val="宋体"/>
        <charset val="134"/>
      </rPr>
      <t xml:space="preserve"> 4 </t>
    </r>
    <r>
      <rPr>
        <sz val="12"/>
        <rFont val="宋体"/>
        <charset val="134"/>
      </rPr>
      <t xml:space="preserve"> 人)</t>
    </r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</si>
</sst>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12" xfId="0" applyFill="1" applyBorder="1" applyAlignment="1" applyProtection="1">
      <alignment vertical="center"/>
    </xf>
    <xf numFmtId="0" fontId="15" fillId="0" borderId="12" xfId="0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9" fontId="20" fillId="0" borderId="11" xfId="0" applyNumberFormat="1" applyFont="1" applyFill="1" applyBorder="1" applyAlignment="1" applyProtection="1">
      <alignment horizontal="left" vertical="center" wrapText="1"/>
    </xf>
    <xf numFmtId="40" fontId="2" fillId="0" borderId="12" xfId="0" applyNumberFormat="1" applyFont="1" applyFill="1" applyBorder="1" applyAlignment="1" applyProtection="1">
      <alignment horizontal="righ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left" vertical="center"/>
      <protection locked="0"/>
    </xf>
    <xf numFmtId="40" fontId="2" fillId="0" borderId="12" xfId="0" applyNumberFormat="1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E8" sqref="E8"/>
    </sheetView>
  </sheetViews>
  <sheetFormatPr defaultRowHeight="13.5"/>
  <cols>
    <col min="1" max="2" width="29.25" customWidth="1"/>
  </cols>
  <sheetData>
    <row r="1" spans="1:2" ht="59.25" customHeight="1">
      <c r="A1" s="26" t="s">
        <v>11</v>
      </c>
      <c r="B1" s="26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v>316.04000000000002</v>
      </c>
    </row>
    <row r="5" spans="1:2" ht="27" customHeight="1">
      <c r="A5" s="12" t="s">
        <v>16</v>
      </c>
      <c r="B5" s="17">
        <v>164.3</v>
      </c>
    </row>
    <row r="6" spans="1:2" ht="27" customHeight="1">
      <c r="A6" s="12" t="s">
        <v>17</v>
      </c>
      <c r="B6" s="17">
        <v>18.38</v>
      </c>
    </row>
    <row r="7" spans="1:2" ht="27" customHeight="1">
      <c r="A7" s="12" t="s">
        <v>18</v>
      </c>
      <c r="B7" s="17">
        <v>133.36000000000001</v>
      </c>
    </row>
    <row r="8" spans="1:2" ht="27" customHeight="1">
      <c r="A8" s="12" t="s">
        <v>19</v>
      </c>
      <c r="B8" s="17"/>
    </row>
    <row r="9" spans="1:2" ht="27" customHeight="1">
      <c r="A9" s="12"/>
      <c r="B9" s="17"/>
    </row>
    <row r="10" spans="1:2" ht="27" customHeight="1">
      <c r="A10" s="12" t="s">
        <v>20</v>
      </c>
      <c r="B10" s="17">
        <v>308</v>
      </c>
    </row>
    <row r="11" spans="1:2" ht="27" customHeight="1">
      <c r="A11" s="12" t="s">
        <v>21</v>
      </c>
      <c r="B11" s="17">
        <v>308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/>
    </row>
    <row r="18" spans="1:2" ht="27" customHeight="1">
      <c r="A18" s="12" t="s">
        <v>28</v>
      </c>
      <c r="B18" s="17"/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624.04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624.04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8" sqref="D8"/>
    </sheetView>
  </sheetViews>
  <sheetFormatPr defaultRowHeight="13.5"/>
  <cols>
    <col min="1" max="4" width="25.625" customWidth="1"/>
  </cols>
  <sheetData>
    <row r="1" spans="1:4" ht="32.25" customHeight="1">
      <c r="A1" s="26" t="s">
        <v>44</v>
      </c>
      <c r="B1" s="26"/>
      <c r="C1" s="26"/>
      <c r="D1" s="26"/>
    </row>
    <row r="2" spans="1:4" ht="27" customHeight="1">
      <c r="A2" t="s">
        <v>59</v>
      </c>
      <c r="D2" s="13" t="s">
        <v>45</v>
      </c>
    </row>
    <row r="3" spans="1:4" ht="39" customHeight="1">
      <c r="A3" s="27" t="s">
        <v>56</v>
      </c>
      <c r="B3" s="28"/>
      <c r="C3" s="27" t="s">
        <v>57</v>
      </c>
      <c r="D3" s="28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624.04</v>
      </c>
      <c r="C5" s="17" t="s">
        <v>46</v>
      </c>
      <c r="D5" s="17">
        <v>624.04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624.04</v>
      </c>
      <c r="C9" s="16" t="s">
        <v>55</v>
      </c>
      <c r="D9" s="12">
        <f>SUM(D5:D7)</f>
        <v>624.04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A2" sqref="A2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9" t="s">
        <v>43</v>
      </c>
      <c r="B1" s="29"/>
    </row>
    <row r="2" spans="1:2" ht="21.75" customHeight="1">
      <c r="A2" t="s">
        <v>59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8" t="s">
        <v>60</v>
      </c>
      <c r="B4" s="12">
        <v>303</v>
      </c>
    </row>
    <row r="5" spans="1:2" ht="27" customHeight="1">
      <c r="A5" s="18" t="s">
        <v>61</v>
      </c>
      <c r="B5" s="12">
        <v>110</v>
      </c>
    </row>
    <row r="6" spans="1:2" ht="27" customHeight="1">
      <c r="A6" s="18" t="s">
        <v>62</v>
      </c>
      <c r="B6" s="12">
        <v>16</v>
      </c>
    </row>
    <row r="7" spans="1:2" ht="27" customHeight="1">
      <c r="A7" s="18" t="s">
        <v>63</v>
      </c>
      <c r="B7" s="12">
        <v>177</v>
      </c>
    </row>
    <row r="8" spans="1:2" ht="27" customHeight="1">
      <c r="A8" s="18"/>
      <c r="B8" s="12"/>
    </row>
    <row r="9" spans="1:2" ht="27" customHeight="1">
      <c r="A9" s="18"/>
      <c r="B9" s="12"/>
    </row>
    <row r="10" spans="1:2" ht="27" customHeight="1">
      <c r="A10" s="18"/>
      <c r="B10" s="12"/>
    </row>
    <row r="11" spans="1:2" ht="27" customHeight="1">
      <c r="A11" s="18"/>
      <c r="B11" s="12"/>
    </row>
    <row r="12" spans="1:2" ht="27" customHeight="1">
      <c r="A12" s="19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topLeftCell="A10" workbookViewId="0">
      <selection activeCell="D26" sqref="D26"/>
    </sheetView>
  </sheetViews>
  <sheetFormatPr defaultRowHeight="13.5"/>
  <cols>
    <col min="1" max="1" width="33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64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</row>
    <row r="5" spans="1:8" ht="28.5">
      <c r="A5" s="33"/>
      <c r="B5" s="34"/>
      <c r="C5" s="6" t="s">
        <v>6</v>
      </c>
      <c r="D5" s="6" t="s">
        <v>7</v>
      </c>
      <c r="E5" s="6" t="s">
        <v>8</v>
      </c>
      <c r="F5" s="6" t="s">
        <v>9</v>
      </c>
      <c r="G5" s="34"/>
      <c r="H5" s="36"/>
    </row>
    <row r="6" spans="1:8" ht="27" customHeight="1">
      <c r="A6" s="24" t="s">
        <v>78</v>
      </c>
      <c r="B6" s="22">
        <f>SUM(C6:J6)</f>
        <v>164.29999999999998</v>
      </c>
      <c r="C6" s="22">
        <f>SUM(C7:C12)</f>
        <v>164.29999999999998</v>
      </c>
      <c r="D6" s="8"/>
      <c r="E6" s="8"/>
      <c r="F6" s="8"/>
      <c r="G6" s="8"/>
      <c r="H6" s="8"/>
    </row>
    <row r="7" spans="1:8" ht="27" customHeight="1">
      <c r="A7" s="20" t="s">
        <v>79</v>
      </c>
      <c r="B7" s="22">
        <f t="shared" ref="B7:B12" si="0">SUM(C7:J7)</f>
        <v>63</v>
      </c>
      <c r="C7" s="25">
        <v>63</v>
      </c>
      <c r="D7" s="8"/>
      <c r="E7" s="8"/>
      <c r="F7" s="8"/>
      <c r="G7" s="8"/>
      <c r="H7" s="8"/>
    </row>
    <row r="8" spans="1:8" ht="27" customHeight="1">
      <c r="A8" s="20" t="s">
        <v>80</v>
      </c>
      <c r="B8" s="22">
        <f t="shared" si="0"/>
        <v>61</v>
      </c>
      <c r="C8" s="25">
        <v>61</v>
      </c>
      <c r="D8" s="8"/>
      <c r="E8" s="8"/>
      <c r="F8" s="8"/>
      <c r="G8" s="8"/>
      <c r="H8" s="8"/>
    </row>
    <row r="9" spans="1:8" ht="27" customHeight="1">
      <c r="A9" s="20" t="s">
        <v>81</v>
      </c>
      <c r="B9" s="22">
        <f t="shared" si="0"/>
        <v>5.2</v>
      </c>
      <c r="C9" s="25">
        <v>5.2</v>
      </c>
      <c r="D9" s="8"/>
      <c r="E9" s="8"/>
      <c r="F9" s="8"/>
      <c r="G9" s="8"/>
      <c r="H9" s="8"/>
    </row>
    <row r="10" spans="1:8" ht="27" customHeight="1">
      <c r="A10" s="20" t="s">
        <v>82</v>
      </c>
      <c r="B10" s="22">
        <f t="shared" si="0"/>
        <v>12.5</v>
      </c>
      <c r="C10" s="25">
        <v>12.5</v>
      </c>
      <c r="D10" s="8"/>
      <c r="E10" s="8"/>
      <c r="F10" s="8"/>
      <c r="G10" s="8"/>
      <c r="H10" s="8"/>
    </row>
    <row r="11" spans="1:8" ht="27" customHeight="1">
      <c r="A11" s="20" t="s">
        <v>83</v>
      </c>
      <c r="B11" s="22">
        <f t="shared" si="0"/>
        <v>0</v>
      </c>
      <c r="C11" s="25"/>
      <c r="D11" s="8"/>
      <c r="E11" s="8"/>
      <c r="F11" s="8"/>
      <c r="G11" s="8"/>
      <c r="H11" s="8"/>
    </row>
    <row r="12" spans="1:8" ht="27" customHeight="1">
      <c r="A12" s="20" t="s">
        <v>84</v>
      </c>
      <c r="B12" s="22">
        <f t="shared" si="0"/>
        <v>22.6</v>
      </c>
      <c r="C12" s="25">
        <v>22.6</v>
      </c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20" t="s">
        <v>86</v>
      </c>
      <c r="B14" s="22">
        <f>SUM(C14:J14)</f>
        <v>18.38</v>
      </c>
      <c r="C14" s="22">
        <f>SUM(C15:C17)</f>
        <v>18.38</v>
      </c>
      <c r="D14" s="8"/>
      <c r="E14" s="8"/>
      <c r="F14" s="8"/>
      <c r="G14" s="8"/>
      <c r="H14" s="8"/>
    </row>
    <row r="15" spans="1:8" ht="27" customHeight="1">
      <c r="A15" s="20" t="s">
        <v>87</v>
      </c>
      <c r="B15" s="22">
        <f>SUM(C15:J15)</f>
        <v>5.04</v>
      </c>
      <c r="C15" s="25">
        <v>5.04</v>
      </c>
      <c r="D15" s="8"/>
      <c r="E15" s="8"/>
      <c r="F15" s="8"/>
      <c r="G15" s="8"/>
      <c r="H15" s="8"/>
    </row>
    <row r="16" spans="1:8" ht="27" customHeight="1">
      <c r="A16" s="20" t="s">
        <v>88</v>
      </c>
      <c r="B16" s="22">
        <f>SUM(C16:J16)</f>
        <v>5.84</v>
      </c>
      <c r="C16" s="25">
        <v>5.84</v>
      </c>
      <c r="D16" s="8"/>
      <c r="E16" s="8"/>
      <c r="F16" s="8"/>
      <c r="G16" s="8"/>
      <c r="H16" s="8"/>
    </row>
    <row r="17" spans="1:8" ht="27" customHeight="1">
      <c r="A17" s="20" t="s">
        <v>85</v>
      </c>
      <c r="B17" s="22">
        <f>SUM(C17:J17)</f>
        <v>7.5</v>
      </c>
      <c r="C17" s="25">
        <v>7.5</v>
      </c>
      <c r="D17" s="8"/>
      <c r="E17" s="8"/>
      <c r="F17" s="8"/>
      <c r="G17" s="8"/>
      <c r="H17" s="8"/>
    </row>
    <row r="18" spans="1:8" ht="27" customHeight="1">
      <c r="A18" s="10"/>
      <c r="B18" s="8"/>
      <c r="C18" s="8"/>
      <c r="D18" s="8"/>
      <c r="E18" s="8"/>
      <c r="F18" s="8"/>
      <c r="G18" s="8"/>
      <c r="H18" s="8"/>
    </row>
    <row r="19" spans="1:8" ht="27" customHeight="1">
      <c r="A19" s="20" t="s">
        <v>89</v>
      </c>
      <c r="B19" s="22">
        <f t="shared" ref="B19:B25" si="1">SUM(C19:J19)</f>
        <v>133.35999999999999</v>
      </c>
      <c r="C19" s="22">
        <f>SUM(C20:C25)</f>
        <v>133.35999999999999</v>
      </c>
      <c r="D19" s="8"/>
      <c r="E19" s="8"/>
      <c r="F19" s="8"/>
      <c r="G19" s="8"/>
      <c r="H19" s="8"/>
    </row>
    <row r="20" spans="1:8" ht="27" customHeight="1">
      <c r="A20" s="24" t="s">
        <v>90</v>
      </c>
      <c r="B20" s="22">
        <f t="shared" si="1"/>
        <v>26</v>
      </c>
      <c r="C20" s="25">
        <v>26</v>
      </c>
      <c r="D20" s="8"/>
      <c r="E20" s="8"/>
      <c r="F20" s="8"/>
      <c r="G20" s="8"/>
      <c r="H20" s="8"/>
    </row>
    <row r="21" spans="1:8" ht="27" customHeight="1">
      <c r="A21" s="20" t="s">
        <v>91</v>
      </c>
      <c r="B21" s="22">
        <f t="shared" si="1"/>
        <v>0.27</v>
      </c>
      <c r="C21" s="25">
        <v>0.27</v>
      </c>
      <c r="D21" s="8"/>
      <c r="E21" s="8"/>
      <c r="F21" s="8"/>
      <c r="G21" s="8"/>
      <c r="H21" s="8"/>
    </row>
    <row r="22" spans="1:8" ht="27" customHeight="1">
      <c r="A22" s="24" t="s">
        <v>92</v>
      </c>
      <c r="B22" s="22">
        <f t="shared" si="1"/>
        <v>94</v>
      </c>
      <c r="C22" s="25">
        <v>94</v>
      </c>
      <c r="D22" s="8"/>
      <c r="E22" s="8"/>
      <c r="F22" s="8"/>
      <c r="G22" s="8"/>
      <c r="H22" s="8"/>
    </row>
    <row r="23" spans="1:8" ht="27" customHeight="1">
      <c r="A23" s="20" t="s">
        <v>93</v>
      </c>
      <c r="B23" s="22">
        <f t="shared" si="1"/>
        <v>0.36</v>
      </c>
      <c r="C23" s="25">
        <v>0.36</v>
      </c>
      <c r="D23" s="8"/>
      <c r="E23" s="8"/>
      <c r="F23" s="8"/>
      <c r="G23" s="8"/>
      <c r="H23" s="8"/>
    </row>
    <row r="24" spans="1:8" ht="27" customHeight="1">
      <c r="A24" s="20" t="s">
        <v>94</v>
      </c>
      <c r="B24" s="22">
        <f t="shared" si="1"/>
        <v>11</v>
      </c>
      <c r="C24" s="25">
        <v>11</v>
      </c>
      <c r="D24" s="8"/>
      <c r="E24" s="8"/>
      <c r="F24" s="8"/>
      <c r="G24" s="8"/>
      <c r="H24" s="8"/>
    </row>
    <row r="25" spans="1:8" ht="27" customHeight="1">
      <c r="A25" s="24" t="s">
        <v>95</v>
      </c>
      <c r="B25" s="22">
        <f t="shared" si="1"/>
        <v>1.73</v>
      </c>
      <c r="C25" s="25">
        <v>1.73</v>
      </c>
      <c r="D25" s="8"/>
      <c r="E25" s="8"/>
      <c r="F25" s="8"/>
      <c r="G25" s="8"/>
      <c r="H25" s="8"/>
    </row>
    <row r="26" spans="1:8" ht="27" customHeight="1">
      <c r="A26" s="7"/>
      <c r="B26" s="8"/>
      <c r="C26" s="8"/>
      <c r="D26" s="8"/>
      <c r="E26" s="8"/>
      <c r="F26" s="8"/>
      <c r="G26" s="8"/>
      <c r="H26" s="8"/>
    </row>
    <row r="27" spans="1:8" ht="27" customHeight="1">
      <c r="A27" s="7"/>
      <c r="B27" s="8"/>
      <c r="C27" s="8"/>
      <c r="D27" s="8"/>
      <c r="E27" s="8"/>
      <c r="F27" s="8"/>
      <c r="G27" s="8"/>
      <c r="H27" s="8"/>
    </row>
    <row r="28" spans="1:8">
      <c r="A28" s="30"/>
      <c r="B28" s="30"/>
      <c r="C28" s="30"/>
      <c r="D28" s="30"/>
      <c r="E28" s="30"/>
      <c r="F28" s="30"/>
      <c r="G28" s="30"/>
      <c r="H28" s="30"/>
    </row>
    <row r="29" spans="1:8">
      <c r="A29" s="31"/>
      <c r="B29" s="31"/>
      <c r="C29" s="31"/>
      <c r="D29" s="31"/>
      <c r="E29" s="31"/>
      <c r="F29" s="31"/>
      <c r="G29" s="31"/>
      <c r="H29" s="31"/>
    </row>
    <row r="30" spans="1:8">
      <c r="A30" s="31"/>
      <c r="B30" s="31"/>
      <c r="C30" s="31"/>
      <c r="D30" s="31"/>
      <c r="E30" s="31"/>
      <c r="F30" s="31"/>
      <c r="G30" s="31"/>
      <c r="H30" s="31"/>
    </row>
    <row r="31" spans="1:8">
      <c r="A31" s="31"/>
      <c r="B31" s="31"/>
      <c r="C31" s="31"/>
      <c r="D31" s="31"/>
      <c r="E31" s="31"/>
      <c r="F31" s="31"/>
      <c r="G31" s="31"/>
      <c r="H31" s="31"/>
    </row>
  </sheetData>
  <mergeCells count="6">
    <mergeCell ref="A28:H31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21" sqref="D21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64</v>
      </c>
      <c r="B3" s="5"/>
      <c r="C3" s="5"/>
      <c r="D3" s="5"/>
      <c r="E3" s="5"/>
      <c r="F3" s="5"/>
      <c r="G3" s="5"/>
      <c r="H3" s="37" t="s">
        <v>0</v>
      </c>
      <c r="I3" s="37"/>
    </row>
    <row r="4" spans="1:9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  <c r="I4" s="38" t="s">
        <v>5</v>
      </c>
    </row>
    <row r="5" spans="1:9" ht="28.5">
      <c r="A5" s="33"/>
      <c r="B5" s="34"/>
      <c r="C5" s="6" t="s">
        <v>6</v>
      </c>
      <c r="D5" s="6" t="s">
        <v>7</v>
      </c>
      <c r="E5" s="6" t="s">
        <v>8</v>
      </c>
      <c r="F5" s="6" t="s">
        <v>9</v>
      </c>
      <c r="G5" s="34"/>
      <c r="H5" s="36"/>
      <c r="I5" s="39"/>
    </row>
    <row r="6" spans="1:9" ht="27" customHeight="1">
      <c r="A6" s="20" t="s">
        <v>65</v>
      </c>
      <c r="B6" s="22">
        <f>C6</f>
        <v>308</v>
      </c>
      <c r="C6" s="22">
        <f>SUM(C7:C18)</f>
        <v>308</v>
      </c>
      <c r="D6" s="22">
        <f>SUM(D7:D18)</f>
        <v>308</v>
      </c>
      <c r="E6" s="8"/>
      <c r="F6" s="8"/>
      <c r="G6" s="8"/>
      <c r="H6" s="8"/>
      <c r="I6" s="9"/>
    </row>
    <row r="7" spans="1:9" ht="27" customHeight="1">
      <c r="A7" s="21" t="s">
        <v>66</v>
      </c>
      <c r="B7" s="22">
        <f t="shared" ref="B7:B18" si="0">C7</f>
        <v>35</v>
      </c>
      <c r="C7" s="23">
        <v>35</v>
      </c>
      <c r="D7" s="23">
        <v>35</v>
      </c>
      <c r="E7" s="8"/>
      <c r="F7" s="8"/>
      <c r="G7" s="8"/>
      <c r="H7" s="8"/>
      <c r="I7" s="9"/>
    </row>
    <row r="8" spans="1:9" ht="27" customHeight="1">
      <c r="A8" s="21" t="s">
        <v>67</v>
      </c>
      <c r="B8" s="22">
        <f t="shared" si="0"/>
        <v>38</v>
      </c>
      <c r="C8" s="23">
        <v>38</v>
      </c>
      <c r="D8" s="23">
        <v>38</v>
      </c>
      <c r="E8" s="8"/>
      <c r="F8" s="8"/>
      <c r="G8" s="8"/>
      <c r="H8" s="8"/>
      <c r="I8" s="9"/>
    </row>
    <row r="9" spans="1:9" ht="27" customHeight="1">
      <c r="A9" s="21" t="s">
        <v>68</v>
      </c>
      <c r="B9" s="22">
        <f t="shared" si="0"/>
        <v>110</v>
      </c>
      <c r="C9" s="23">
        <v>110</v>
      </c>
      <c r="D9" s="23">
        <v>110</v>
      </c>
      <c r="E9" s="8"/>
      <c r="F9" s="8"/>
      <c r="G9" s="8"/>
      <c r="H9" s="8"/>
      <c r="I9" s="9"/>
    </row>
    <row r="10" spans="1:9" ht="27" customHeight="1">
      <c r="A10" s="21" t="s">
        <v>69</v>
      </c>
      <c r="B10" s="22">
        <f t="shared" si="0"/>
        <v>10</v>
      </c>
      <c r="C10" s="23">
        <v>10</v>
      </c>
      <c r="D10" s="23">
        <v>10</v>
      </c>
      <c r="E10" s="8"/>
      <c r="F10" s="8"/>
      <c r="G10" s="8"/>
      <c r="H10" s="8"/>
      <c r="I10" s="9"/>
    </row>
    <row r="11" spans="1:9" ht="27" customHeight="1">
      <c r="A11" s="21" t="s">
        <v>70</v>
      </c>
      <c r="B11" s="22">
        <f t="shared" si="0"/>
        <v>8</v>
      </c>
      <c r="C11" s="23">
        <v>8</v>
      </c>
      <c r="D11" s="23">
        <v>8</v>
      </c>
      <c r="E11" s="8"/>
      <c r="F11" s="8"/>
      <c r="G11" s="8"/>
      <c r="H11" s="8"/>
      <c r="I11" s="9"/>
    </row>
    <row r="12" spans="1:9" ht="27" customHeight="1">
      <c r="A12" s="21" t="s">
        <v>71</v>
      </c>
      <c r="B12" s="22">
        <f t="shared" si="0"/>
        <v>16</v>
      </c>
      <c r="C12" s="23">
        <v>16</v>
      </c>
      <c r="D12" s="23">
        <v>16</v>
      </c>
      <c r="E12" s="8"/>
      <c r="F12" s="8"/>
      <c r="G12" s="8"/>
      <c r="H12" s="8"/>
      <c r="I12" s="9"/>
    </row>
    <row r="13" spans="1:9" ht="27" customHeight="1">
      <c r="A13" s="21" t="s">
        <v>72</v>
      </c>
      <c r="B13" s="22">
        <f t="shared" si="0"/>
        <v>24</v>
      </c>
      <c r="C13" s="23">
        <v>24</v>
      </c>
      <c r="D13" s="23">
        <v>24</v>
      </c>
      <c r="E13" s="8"/>
      <c r="F13" s="8"/>
      <c r="G13" s="8"/>
      <c r="H13" s="8"/>
      <c r="I13" s="9"/>
    </row>
    <row r="14" spans="1:9" ht="27" customHeight="1">
      <c r="A14" s="21" t="s">
        <v>73</v>
      </c>
      <c r="B14" s="22">
        <f t="shared" si="0"/>
        <v>5</v>
      </c>
      <c r="C14" s="23">
        <v>5</v>
      </c>
      <c r="D14" s="23">
        <v>5</v>
      </c>
      <c r="E14" s="8"/>
      <c r="F14" s="8"/>
      <c r="G14" s="8"/>
      <c r="H14" s="8"/>
      <c r="I14" s="9"/>
    </row>
    <row r="15" spans="1:9" ht="27" customHeight="1">
      <c r="A15" s="21" t="s">
        <v>74</v>
      </c>
      <c r="B15" s="22">
        <f t="shared" si="0"/>
        <v>5</v>
      </c>
      <c r="C15" s="23">
        <v>5</v>
      </c>
      <c r="D15" s="23">
        <v>5</v>
      </c>
      <c r="E15" s="8"/>
      <c r="F15" s="8"/>
      <c r="G15" s="8"/>
      <c r="H15" s="8"/>
      <c r="I15" s="9"/>
    </row>
    <row r="16" spans="1:9" ht="27" customHeight="1">
      <c r="A16" s="21" t="s">
        <v>75</v>
      </c>
      <c r="B16" s="22">
        <f t="shared" si="0"/>
        <v>42</v>
      </c>
      <c r="C16" s="23">
        <v>42</v>
      </c>
      <c r="D16" s="23">
        <v>42</v>
      </c>
      <c r="E16" s="8"/>
      <c r="F16" s="8"/>
      <c r="G16" s="8"/>
      <c r="H16" s="8"/>
      <c r="I16" s="9"/>
    </row>
    <row r="17" spans="1:9" ht="27" customHeight="1">
      <c r="A17" s="21" t="s">
        <v>76</v>
      </c>
      <c r="B17" s="22">
        <f t="shared" si="0"/>
        <v>5</v>
      </c>
      <c r="C17" s="23">
        <v>5</v>
      </c>
      <c r="D17" s="23">
        <v>5</v>
      </c>
      <c r="E17" s="8"/>
      <c r="F17" s="8"/>
      <c r="G17" s="8"/>
      <c r="H17" s="8"/>
      <c r="I17" s="9"/>
    </row>
    <row r="18" spans="1:9" ht="27" customHeight="1">
      <c r="A18" s="21" t="s">
        <v>77</v>
      </c>
      <c r="B18" s="22">
        <f t="shared" si="0"/>
        <v>10</v>
      </c>
      <c r="C18" s="23">
        <v>10</v>
      </c>
      <c r="D18" s="23">
        <v>10</v>
      </c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30" t="s">
        <v>10</v>
      </c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2018-03-12T08:49:11Z</dcterms:modified>
</cp:coreProperties>
</file>