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440" windowHeight="11880" activeTab="4"/>
  </bookViews>
  <sheets>
    <sheet name="支出总体情况表" sheetId="2" r:id="rId1"/>
    <sheet name="财政拨款收支总体情况表" sheetId="5" r:id="rId2"/>
    <sheet name="项目支出情况表" sheetId="3" r:id="rId3"/>
    <sheet name="基本支出预算表" sheetId="4" r:id="rId4"/>
    <sheet name="项目及其他支出预算表" sheetId="1" r:id="rId5"/>
  </sheets>
  <calcPr calcId="125725"/>
</workbook>
</file>

<file path=xl/calcChain.xml><?xml version="1.0" encoding="utf-8"?>
<calcChain xmlns="http://schemas.openxmlformats.org/spreadsheetml/2006/main">
  <c r="B7" i="1"/>
  <c r="C7"/>
  <c r="D6"/>
  <c r="C6" s="1"/>
  <c r="B6" s="1"/>
  <c r="B13" i="3"/>
  <c r="D9" i="5"/>
  <c r="B9"/>
  <c r="D42" i="1" l="1"/>
  <c r="C42" s="1"/>
  <c r="B42" s="1"/>
  <c r="B10" i="2"/>
  <c r="B4"/>
  <c r="B24" s="1"/>
  <c r="B30" s="1"/>
</calcChain>
</file>

<file path=xl/sharedStrings.xml><?xml version="1.0" encoding="utf-8"?>
<sst xmlns="http://schemas.openxmlformats.org/spreadsheetml/2006/main" count="150" uniqueCount="137">
  <si>
    <t>单位：万元</t>
  </si>
  <si>
    <t>总计</t>
  </si>
  <si>
    <t>财政拨款</t>
  </si>
  <si>
    <t>财政专户拨款</t>
  </si>
  <si>
    <t>其他资金</t>
  </si>
  <si>
    <t>绩效目标</t>
  </si>
  <si>
    <t>合计</t>
  </si>
  <si>
    <t>一般公共预算</t>
  </si>
  <si>
    <t>基金预算</t>
  </si>
  <si>
    <t>国有资本经营预算</t>
  </si>
  <si>
    <t>注：绩效目标是指财政预算资金计划在一定期限内达到的产出和效果。绩效目标主要包括：（一）预期产出，是指预算资金在一定期限内预期提供的公共产品和服务情况；（二）预期效果，是指上述产出可能对经济、社会、环境等带来的影响情况，以及服务对象或项目受益人对该项产出和影响的满意程度等。</t>
  </si>
  <si>
    <t>支出总体情况表</t>
    <phoneticPr fontId="23" type="noConversion"/>
  </si>
  <si>
    <t>单位：万元</t>
    <phoneticPr fontId="23" type="noConversion"/>
  </si>
  <si>
    <t>2018年预算</t>
    <phoneticPr fontId="23" type="noConversion"/>
  </si>
  <si>
    <t>项目</t>
    <phoneticPr fontId="23" type="noConversion"/>
  </si>
  <si>
    <t>一、基本支出</t>
    <phoneticPr fontId="23" type="noConversion"/>
  </si>
  <si>
    <t xml:space="preserve">    工资福利支出</t>
    <phoneticPr fontId="23" type="noConversion"/>
  </si>
  <si>
    <t xml:space="preserve">    一般商品和服务支出</t>
    <phoneticPr fontId="23" type="noConversion"/>
  </si>
  <si>
    <t xml:space="preserve">    对个人和家庭的补助</t>
    <phoneticPr fontId="23" type="noConversion"/>
  </si>
  <si>
    <t xml:space="preserve">    其他资本性支出等</t>
    <phoneticPr fontId="23" type="noConversion"/>
  </si>
  <si>
    <t>二、项目支出</t>
    <phoneticPr fontId="23" type="noConversion"/>
  </si>
  <si>
    <t xml:space="preserve">    日常运转类项目</t>
    <phoneticPr fontId="23" type="noConversion"/>
  </si>
  <si>
    <t xml:space="preserve">    政府购买服务类项目</t>
    <phoneticPr fontId="23" type="noConversion"/>
  </si>
  <si>
    <t xml:space="preserve">    其他类项目</t>
    <phoneticPr fontId="23" type="noConversion"/>
  </si>
  <si>
    <t xml:space="preserve">    科技研发类项目</t>
    <phoneticPr fontId="23" type="noConversion"/>
  </si>
  <si>
    <t xml:space="preserve">    基本建设类项目</t>
    <phoneticPr fontId="23" type="noConversion"/>
  </si>
  <si>
    <t xml:space="preserve">    补助企事业类项目</t>
    <phoneticPr fontId="23" type="noConversion"/>
  </si>
  <si>
    <t xml:space="preserve">    信息化运维类项目</t>
    <phoneticPr fontId="23" type="noConversion"/>
  </si>
  <si>
    <t xml:space="preserve">    专项业务类项目</t>
    <phoneticPr fontId="23" type="noConversion"/>
  </si>
  <si>
    <t xml:space="preserve">    因公出国（境）项目</t>
    <phoneticPr fontId="23" type="noConversion"/>
  </si>
  <si>
    <t xml:space="preserve">    信息系统建设类项目</t>
    <phoneticPr fontId="23" type="noConversion"/>
  </si>
  <si>
    <t>三、事业单位经营支出</t>
    <phoneticPr fontId="23" type="noConversion"/>
  </si>
  <si>
    <t>本年支出合计</t>
    <phoneticPr fontId="23" type="noConversion"/>
  </si>
  <si>
    <t>四、对附属单位补助支出</t>
    <phoneticPr fontId="23" type="noConversion"/>
  </si>
  <si>
    <t>五、上缴上级支出</t>
    <phoneticPr fontId="23" type="noConversion"/>
  </si>
  <si>
    <t>六、结转下年</t>
    <phoneticPr fontId="23" type="noConversion"/>
  </si>
  <si>
    <t>支出总计</t>
    <phoneticPr fontId="23" type="noConversion"/>
  </si>
  <si>
    <t>单位：万元</t>
    <phoneticPr fontId="23" type="noConversion"/>
  </si>
  <si>
    <t>部门预算支出经济科目</t>
    <phoneticPr fontId="23" type="noConversion"/>
  </si>
  <si>
    <t>2018年预算</t>
    <phoneticPr fontId="23" type="noConversion"/>
  </si>
  <si>
    <r>
      <t>2018</t>
    </r>
    <r>
      <rPr>
        <b/>
        <sz val="18"/>
        <rFont val="宋体"/>
        <charset val="134"/>
      </rPr>
      <t>年廉江市部门预算基本支出预算表</t>
    </r>
    <phoneticPr fontId="23" type="noConversion"/>
  </si>
  <si>
    <t>支出项目类别</t>
    <phoneticPr fontId="23" type="noConversion"/>
  </si>
  <si>
    <r>
      <t>2018</t>
    </r>
    <r>
      <rPr>
        <b/>
        <sz val="18"/>
        <rFont val="宋体"/>
        <charset val="134"/>
      </rPr>
      <t>年廉江市部门预算项目支出及其他支出预算表</t>
    </r>
    <phoneticPr fontId="23" type="noConversion"/>
  </si>
  <si>
    <t>一般公共预算项目支出情况表（按支出经济分类科目）</t>
    <phoneticPr fontId="23" type="noConversion"/>
  </si>
  <si>
    <t>财政拨款收支总体情况表</t>
    <phoneticPr fontId="23" type="noConversion"/>
  </si>
  <si>
    <t>单位：万元</t>
    <phoneticPr fontId="23" type="noConversion"/>
  </si>
  <si>
    <t>一、一般公共预算</t>
  </si>
  <si>
    <t>一、一般公共预算</t>
    <phoneticPr fontId="23" type="noConversion"/>
  </si>
  <si>
    <t>二、政府性基金预算</t>
  </si>
  <si>
    <t>二、政府性基金预算</t>
    <phoneticPr fontId="23" type="noConversion"/>
  </si>
  <si>
    <t>三、国有资本经营预算</t>
  </si>
  <si>
    <t>三、国有资本经营预算</t>
    <phoneticPr fontId="23" type="noConversion"/>
  </si>
  <si>
    <t>2018年预算</t>
    <phoneticPr fontId="23" type="noConversion"/>
  </si>
  <si>
    <t>2018年预算</t>
    <phoneticPr fontId="23" type="noConversion"/>
  </si>
  <si>
    <t>本年收入合计</t>
    <phoneticPr fontId="23" type="noConversion"/>
  </si>
  <si>
    <t>本年支出合计</t>
    <phoneticPr fontId="23" type="noConversion"/>
  </si>
  <si>
    <t>收  入</t>
    <phoneticPr fontId="23" type="noConversion"/>
  </si>
  <si>
    <t>支  出</t>
    <phoneticPr fontId="23" type="noConversion"/>
  </si>
  <si>
    <t>项  目</t>
    <phoneticPr fontId="23" type="noConversion"/>
  </si>
  <si>
    <t>单位名称：廉江市民政局</t>
    <phoneticPr fontId="23" type="noConversion"/>
  </si>
  <si>
    <t>单位名称：廉江市民政局</t>
    <phoneticPr fontId="23" type="noConversion"/>
  </si>
  <si>
    <r>
      <t>3</t>
    </r>
    <r>
      <rPr>
        <b/>
        <sz val="12"/>
        <rFont val="宋体"/>
        <charset val="134"/>
      </rPr>
      <t>01</t>
    </r>
    <r>
      <rPr>
        <b/>
        <sz val="12"/>
        <rFont val="宋体"/>
        <charset val="134"/>
      </rPr>
      <t>工资福利支出</t>
    </r>
    <phoneticPr fontId="23" type="noConversion"/>
  </si>
  <si>
    <t>301工资福利支出</t>
    <phoneticPr fontId="23" type="noConversion"/>
  </si>
  <si>
    <t>30199其他工资福利支出</t>
    <phoneticPr fontId="23" type="noConversion"/>
  </si>
  <si>
    <t>302商品和服务支出</t>
    <phoneticPr fontId="23" type="noConversion"/>
  </si>
  <si>
    <t>302商品和服务支出</t>
    <phoneticPr fontId="23" type="noConversion"/>
  </si>
  <si>
    <t>30299其他商品和服务支出</t>
    <phoneticPr fontId="23" type="noConversion"/>
  </si>
  <si>
    <r>
      <t>3</t>
    </r>
    <r>
      <rPr>
        <b/>
        <sz val="12"/>
        <rFont val="宋体"/>
        <charset val="134"/>
      </rPr>
      <t>03</t>
    </r>
    <r>
      <rPr>
        <b/>
        <sz val="12"/>
        <rFont val="宋体"/>
        <charset val="134"/>
      </rPr>
      <t>对个人和家庭的补助</t>
    </r>
    <phoneticPr fontId="23" type="noConversion"/>
  </si>
  <si>
    <t>303对个人和家庭的补助</t>
    <phoneticPr fontId="23" type="noConversion"/>
  </si>
  <si>
    <t>30304抚恤金</t>
    <phoneticPr fontId="23" type="noConversion"/>
  </si>
  <si>
    <t>30305生活补助</t>
    <phoneticPr fontId="23" type="noConversion"/>
  </si>
  <si>
    <t>30306救济费</t>
    <phoneticPr fontId="23" type="noConversion"/>
  </si>
  <si>
    <t>30307医疗费补助</t>
    <phoneticPr fontId="23" type="noConversion"/>
  </si>
  <si>
    <t>合计</t>
    <phoneticPr fontId="23" type="noConversion"/>
  </si>
  <si>
    <t>208社会保障和就业支出</t>
  </si>
  <si>
    <t xml:space="preserve">    20802民政管理事务</t>
  </si>
  <si>
    <t xml:space="preserve">      2080204拥军优属</t>
  </si>
  <si>
    <t xml:space="preserve">      2080208基层政权和社区建设</t>
  </si>
  <si>
    <t xml:space="preserve">      2080299其他民政管理事务支出</t>
  </si>
  <si>
    <t>20808抚恤</t>
  </si>
  <si>
    <t xml:space="preserve">      2080801死亡抚恤</t>
  </si>
  <si>
    <t xml:space="preserve">      2080802伤残抚恤</t>
  </si>
  <si>
    <t xml:space="preserve">      2080803在乡复员、退伍军人生活补助</t>
  </si>
  <si>
    <t xml:space="preserve">      2080805义务兵优待</t>
  </si>
  <si>
    <t xml:space="preserve">      2080899其他优抚支出</t>
  </si>
  <si>
    <t>20809退役安置</t>
  </si>
  <si>
    <t xml:space="preserve">      2080901退役士兵安置</t>
  </si>
  <si>
    <t xml:space="preserve">      2080903军队移交政府离退休干部管理机构</t>
  </si>
  <si>
    <t>20810社会福利</t>
  </si>
  <si>
    <t xml:space="preserve">      2081001儿童福利</t>
  </si>
  <si>
    <t xml:space="preserve">      2081002老年福利</t>
  </si>
  <si>
    <t xml:space="preserve">      2081004殡葬</t>
  </si>
  <si>
    <t xml:space="preserve">      2081005社会福利事业单位</t>
  </si>
  <si>
    <t xml:space="preserve">      2081099其他社会福利支出</t>
  </si>
  <si>
    <t>20811残疾人事业</t>
  </si>
  <si>
    <t xml:space="preserve">     2081107 残疾人生活和护理补贴</t>
  </si>
  <si>
    <t>20819最低生活保障</t>
  </si>
  <si>
    <t xml:space="preserve">      2081901城市最低生活保障金支出</t>
  </si>
  <si>
    <t xml:space="preserve">      2081902农村最低生活保障金支出</t>
  </si>
  <si>
    <t>20820临时救助</t>
  </si>
  <si>
    <t xml:space="preserve">      2082002流浪乞讨人员救助支出</t>
  </si>
  <si>
    <t>20821特困人员救助供养</t>
  </si>
  <si>
    <t xml:space="preserve">      2082102农村特困人员救助供养支出</t>
  </si>
  <si>
    <t>210医疗卫生与计划生育支出</t>
  </si>
  <si>
    <t xml:space="preserve">   21013 医疗救助</t>
  </si>
  <si>
    <t xml:space="preserve">      2101301城乡医疗救助</t>
  </si>
  <si>
    <t xml:space="preserve">   21014 优抚对象医疗</t>
  </si>
  <si>
    <t xml:space="preserve">      2101401优抚对象医疗补助</t>
  </si>
  <si>
    <t>支出合计</t>
  </si>
  <si>
    <t>单位名称：廉江市民政局</t>
    <phoneticPr fontId="23" type="noConversion"/>
  </si>
  <si>
    <t>单位名称：廉江市民政局</t>
    <phoneticPr fontId="23" type="noConversion"/>
  </si>
  <si>
    <t>解决拥军优属工作经费,进一步完成上级部门对"双拥模范城"工作要求，营造军民共建、和谐的城市形象。</t>
    <phoneticPr fontId="23" type="noConversion"/>
  </si>
  <si>
    <t>解决村民监督委员会补贴，村（居）委会选举工作、社区建设工作项目支出。这些项目加强和改进城乡基层政权建设，推动了基层民主政治建设和城乡社区建设。</t>
    <phoneticPr fontId="23" type="noConversion"/>
  </si>
  <si>
    <t>解决开展社会救助专项业务支出。对低保五保特困户等救济对象的信息核查及录入，进一步加强社会救助服务，完善社会保障窗口服务。</t>
    <phoneticPr fontId="23" type="noConversion"/>
  </si>
  <si>
    <t>贯彻落实《广东省军人抚恤优待办法》，对三属人员的一次性和定期抚恤金发放，维护了社会的稳定。</t>
    <phoneticPr fontId="23" type="noConversion"/>
  </si>
  <si>
    <t xml:space="preserve">贯彻落实《广东省军人抚恤优待办法》，对伤残军人的定期抚恤金发放，维护了社会的稳定，体现了党委、政府对优抚对象的关怀，优抚对象反应良好。
 15
 12
可持续影响：有利于更好地服务经济社会发展
</t>
    <phoneticPr fontId="23" type="noConversion"/>
  </si>
  <si>
    <t xml:space="preserve">贯彻落实《广东省军人抚恤优待办法》，对在乡复员、退伍军人及时按标准足额生活补助的发放，维护了社会的稳定，体现了党委、政府对优抚对象的关怀，优抚对象反应良好。
 15
 12
可持续影响：有利于更好地服务经济社会发展
</t>
    <phoneticPr fontId="23" type="noConversion"/>
  </si>
  <si>
    <t xml:space="preserve">      2080806农村籍退役士兵老年生活补助</t>
    <phoneticPr fontId="23" type="noConversion"/>
  </si>
  <si>
    <t xml:space="preserve">贯彻落实《广东省军人抚恤优待办法》，对60周岁以上农村籍退役士兵及时按标准发放生活补助款，维护了社会的稳定，体现了党委、政府对优抚对象的关怀，优抚对象反应良好。
 15
 12
可持续影响：有利于更好地服务经济社会发展
</t>
    <phoneticPr fontId="23" type="noConversion"/>
  </si>
  <si>
    <t xml:space="preserve">      2080902军队移交政府的离退休人员安置</t>
    <phoneticPr fontId="23" type="noConversion"/>
  </si>
  <si>
    <t>贯彻落实按照民政部的《关于印发&lt;优抚对象医疗保障办法&gt;的通知》，对优抚对象医疗费补助的发放，维护了社会的稳定。</t>
    <phoneticPr fontId="23" type="noConversion"/>
  </si>
  <si>
    <t>根据《广东省人民政府关于做好我省2016年退役士兵安置工作的通知》（粤府〔2017〕95号）。2017年自主就业城乡退役士兵预计440人，发放一次性经济补助金。维护了社会的稳定。</t>
    <phoneticPr fontId="23" type="noConversion"/>
  </si>
  <si>
    <t>根据《军队移交政府离退休人员安置经费使用管理办法》，完成对军队移交政府的离退休人员按标准发放各项军休经费，提高解决这些对象及其家属、遗属的生活及医疗保障待遇，维护社会的稳定。</t>
    <phoneticPr fontId="23" type="noConversion"/>
  </si>
  <si>
    <t>根据《军队移交政府离退休人员安置经费使用管理办法》，按标准发放军队移交政府的离退休人员各项军休经费，维护军休所作为服务管理机构正常运转。</t>
    <phoneticPr fontId="23" type="noConversion"/>
  </si>
  <si>
    <t>为流浪乞讨人员提供生活救助、医疗救治和返乡救助、临时安置等，协助其及时返乡并做好回归稳固工作；</t>
    <phoneticPr fontId="23" type="noConversion"/>
  </si>
  <si>
    <t xml:space="preserve">贯彻落实《广东省军人抚恤优待办法》，对义务兵及时按标准发放优待金，维护了社会的稳定，体现了党委、政府对优抚对象的关怀，优抚对象反应良好。
 15
 12
可持续影响：有利于更好地服务经济社会发展
</t>
    <phoneticPr fontId="23" type="noConversion"/>
  </si>
  <si>
    <t xml:space="preserve">贯彻落实《广东省军人抚恤优待办法》，对参战涉核人员、五老人员、部份烈士子女等对象及时按标准发放生活补助，维护了社会的稳定，体现了党委、政府对优抚对象的关怀，优抚对象反应良好。
 15
 12
可持续影响：有利于更好地服务经济社会发展
</t>
    <phoneticPr fontId="23" type="noConversion"/>
  </si>
  <si>
    <t>贯彻落实政府对民生实事项目实施，及时按标准发放城镇低保对象基本生活保障金，使公众对民生实事政策的认知和满意程度加强，维护社会稳定。</t>
    <phoneticPr fontId="23" type="noConversion"/>
  </si>
  <si>
    <t>贯彻落实政府对民生实事项目实施，及时按标准发放农村低保对象基本生活保障金，使公众对民生实事政策的认知和满意程度加强，维护社会稳定。</t>
    <phoneticPr fontId="23" type="noConversion"/>
  </si>
  <si>
    <t>依时足额发放农村五保供养金，促使五保户生活水平与当地群众生活水平同步，基本生活得到了保障，有利于维护社会和谐稳定和五保户的合法权益，保障五保老人的基本生活需求，使五保户共享改革开放成果，有利于推进救灾救助和慈善事业体系建设。</t>
    <phoneticPr fontId="23" type="noConversion"/>
  </si>
  <si>
    <t>对城乡困难群众、低保五保户等对象实行城乡医疗救助范围内医疗救助，减轻其医疗费用负担；资助城乡低保对象和农村五保对象参保参合率100%；进一步落实医疗救助开展一站式服务。</t>
    <phoneticPr fontId="23" type="noConversion"/>
  </si>
  <si>
    <t xml:space="preserve">按照省相关文件有关规定，及时按标准发放残疾人生活补贴和重度残疾人护理补贴给符合条件的对象，一是有利于促进残疾人事业发展，带动了各级政府和社会各界力量扶残助残的氛围；二是使更多的残疾儿童家庭享有实惠；三是残疾人家庭生活得到明显改善，项目的实施让残疾人感受到党和政府的关怀。
</t>
    <phoneticPr fontId="23" type="noConversion"/>
  </si>
  <si>
    <t xml:space="preserve">按照省相关文件有关规定，及时按标准发放孤儿及事实无人抚养儿童的基本生活保障金，保障孤儿生存，促进其成长，使其生活得更有尊严，更好地融入社会。维护孤儿合法权益、保障孤儿健康成长的客观要求，是完善社会福利体系的重要内容，体现了我市党委、政府“执政为民、以民为本”的工作理念，密切了党委、政府与困难群众的关系。
</t>
    <phoneticPr fontId="23" type="noConversion"/>
  </si>
  <si>
    <t>对养老服务体系建设资金的发放主要用于养老床位的建设，为了贯彻落实省提出全面建设小康社会，为每千名老年人拥有养老床位建议目标任务。</t>
    <phoneticPr fontId="23" type="noConversion"/>
  </si>
  <si>
    <t>按照相关文件有关规定，及时按标准发放高龄津贴，百岁老人长寿补贴金，体现了党委、政府对老人的关怀，对象反应良好</t>
    <phoneticPr fontId="23" type="noConversion"/>
  </si>
  <si>
    <t xml:space="preserve">用于留守儿童工作经费，关注留守儿童的心理健康、成长困惑、学业辅导，兴趣拓展，达到守护心灵、陪伴成长的目的。
</t>
    <phoneticPr fontId="23" type="noConversion"/>
  </si>
  <si>
    <t>对公益性生态墓地及骨灰存放设施建设补贴发放，为了推行骨灰海葬、树葬等科学、文明、节俭、环保办丧事的新风尚，引导群众逐步树立厚养薄葬、文明节俭、生态环保的殡葬新理念。减免殡葬基本服务费用，保障了群众基本殡葬需求，推动殡葬改革，维护社会的和谐稳定，对廉江殡葬改革全面、持续发展具有正面影响。</t>
    <phoneticPr fontId="23" type="noConversion"/>
  </si>
</sst>
</file>

<file path=xl/styles.xml><?xml version="1.0" encoding="utf-8"?>
<styleSheet xmlns="http://schemas.openxmlformats.org/spreadsheetml/2006/main">
  <numFmts count="1">
    <numFmt numFmtId="176" formatCode="#,##0.00_ ;[Red]\-#,##0.00\ "/>
  </numFmts>
  <fonts count="54">
    <font>
      <sz val="11"/>
      <color theme="1"/>
      <name val="宋体"/>
      <family val="2"/>
      <charset val="134"/>
      <scheme val="minor"/>
    </font>
    <font>
      <sz val="9"/>
      <name val="宋体"/>
      <charset val="134"/>
    </font>
    <font>
      <sz val="12"/>
      <name val="宋体"/>
      <charset val="134"/>
    </font>
    <font>
      <sz val="11"/>
      <color indexed="8"/>
      <name val="宋体"/>
      <charset val="134"/>
    </font>
    <font>
      <sz val="11"/>
      <color indexed="9"/>
      <name val="宋体"/>
      <charset val="134"/>
    </font>
    <font>
      <b/>
      <sz val="11"/>
      <color indexed="52"/>
      <name val="宋体"/>
      <charset val="134"/>
    </font>
    <font>
      <b/>
      <sz val="11"/>
      <color indexed="63"/>
      <name val="宋体"/>
      <charset val="134"/>
    </font>
    <font>
      <sz val="11"/>
      <color indexed="17"/>
      <name val="宋体"/>
      <charset val="134"/>
    </font>
    <font>
      <b/>
      <sz val="18"/>
      <color indexed="56"/>
      <name val="宋体"/>
      <charset val="134"/>
    </font>
    <font>
      <sz val="11"/>
      <color indexed="60"/>
      <name val="宋体"/>
      <charset val="134"/>
    </font>
    <font>
      <i/>
      <sz val="11"/>
      <color indexed="23"/>
      <name val="宋体"/>
      <charset val="134"/>
    </font>
    <font>
      <b/>
      <sz val="11"/>
      <color indexed="56"/>
      <name val="宋体"/>
      <charset val="134"/>
    </font>
    <font>
      <b/>
      <sz val="15"/>
      <color indexed="56"/>
      <name val="宋体"/>
      <charset val="134"/>
    </font>
    <font>
      <sz val="11"/>
      <color indexed="10"/>
      <name val="宋体"/>
      <charset val="134"/>
    </font>
    <font>
      <sz val="11"/>
      <color indexed="62"/>
      <name val="宋体"/>
      <charset val="134"/>
    </font>
    <font>
      <b/>
      <sz val="11"/>
      <color indexed="8"/>
      <name val="宋体"/>
      <charset val="134"/>
    </font>
    <font>
      <b/>
      <sz val="11"/>
      <color indexed="9"/>
      <name val="宋体"/>
      <charset val="134"/>
    </font>
    <font>
      <sz val="11"/>
      <color indexed="52"/>
      <name val="宋体"/>
      <charset val="134"/>
    </font>
    <font>
      <b/>
      <sz val="13"/>
      <color indexed="56"/>
      <name val="宋体"/>
      <charset val="134"/>
    </font>
    <font>
      <sz val="11"/>
      <color indexed="20"/>
      <name val="宋体"/>
      <charset val="134"/>
    </font>
    <font>
      <sz val="11"/>
      <name val="宋体"/>
      <charset val="134"/>
    </font>
    <font>
      <b/>
      <sz val="18"/>
      <name val="Times New Roman"/>
      <family val="1"/>
    </font>
    <font>
      <b/>
      <sz val="18"/>
      <name val="宋体"/>
      <charset val="134"/>
    </font>
    <font>
      <sz val="9"/>
      <name val="宋体"/>
      <family val="2"/>
      <charset val="134"/>
      <scheme val="minor"/>
    </font>
    <font>
      <b/>
      <sz val="20"/>
      <color theme="1"/>
      <name val="宋体"/>
      <family val="3"/>
      <charset val="134"/>
      <scheme val="minor"/>
    </font>
    <font>
      <b/>
      <sz val="11"/>
      <color theme="1"/>
      <name val="宋体"/>
      <family val="3"/>
      <charset val="134"/>
      <scheme val="minor"/>
    </font>
    <font>
      <b/>
      <sz val="12"/>
      <color theme="1"/>
      <name val="宋体"/>
      <family val="3"/>
      <charset val="134"/>
      <scheme val="minor"/>
    </font>
    <font>
      <b/>
      <sz val="18"/>
      <color theme="1"/>
      <name val="宋体"/>
      <family val="3"/>
      <charset val="134"/>
      <scheme val="minor"/>
    </font>
    <font>
      <sz val="12"/>
      <name val="宋体"/>
      <family val="3"/>
      <charset val="134"/>
    </font>
    <font>
      <sz val="10"/>
      <name val="宋体"/>
      <charset val="134"/>
    </font>
    <font>
      <b/>
      <sz val="12"/>
      <name val="宋体"/>
      <charset val="134"/>
    </font>
    <font>
      <b/>
      <sz val="14"/>
      <name val="宋体"/>
      <charset val="134"/>
    </font>
    <font>
      <b/>
      <sz val="12"/>
      <name val="宋体"/>
      <family val="3"/>
      <charset val="134"/>
    </font>
    <font>
      <sz val="9"/>
      <name val="宋体"/>
      <family val="3"/>
      <charset val="134"/>
    </font>
    <font>
      <sz val="11"/>
      <color indexed="8"/>
      <name val="宋体"/>
      <family val="3"/>
      <charset val="134"/>
    </font>
    <font>
      <sz val="10"/>
      <name val="宋体"/>
      <family val="3"/>
      <charset val="134"/>
    </font>
    <font>
      <b/>
      <sz val="11"/>
      <color indexed="8"/>
      <name val="宋体"/>
      <family val="3"/>
      <charset val="134"/>
    </font>
    <font>
      <i/>
      <sz val="11"/>
      <color indexed="23"/>
      <name val="宋体"/>
      <family val="3"/>
      <charset val="134"/>
    </font>
    <font>
      <b/>
      <sz val="11"/>
      <color indexed="56"/>
      <name val="宋体"/>
      <family val="3"/>
      <charset val="134"/>
    </font>
    <font>
      <sz val="11"/>
      <color indexed="20"/>
      <name val="宋体"/>
      <family val="3"/>
      <charset val="134"/>
    </font>
    <font>
      <b/>
      <sz val="11"/>
      <color indexed="9"/>
      <name val="宋体"/>
      <family val="3"/>
      <charset val="134"/>
    </font>
    <font>
      <b/>
      <sz val="13"/>
      <color indexed="56"/>
      <name val="宋体"/>
      <family val="3"/>
      <charset val="134"/>
    </font>
    <font>
      <sz val="11"/>
      <color indexed="10"/>
      <name val="宋体"/>
      <family val="3"/>
      <charset val="134"/>
    </font>
    <font>
      <sz val="11"/>
      <color indexed="9"/>
      <name val="宋体"/>
      <family val="3"/>
      <charset val="134"/>
    </font>
    <font>
      <sz val="11"/>
      <color indexed="60"/>
      <name val="宋体"/>
      <family val="3"/>
      <charset val="134"/>
    </font>
    <font>
      <sz val="11"/>
      <color indexed="62"/>
      <name val="宋体"/>
      <family val="3"/>
      <charset val="134"/>
    </font>
    <font>
      <b/>
      <sz val="11"/>
      <color indexed="52"/>
      <name val="宋体"/>
      <family val="3"/>
      <charset val="134"/>
    </font>
    <font>
      <sz val="11"/>
      <color indexed="52"/>
      <name val="宋体"/>
      <family val="3"/>
      <charset val="134"/>
    </font>
    <font>
      <b/>
      <sz val="18"/>
      <color indexed="56"/>
      <name val="宋体"/>
      <family val="3"/>
      <charset val="134"/>
    </font>
    <font>
      <b/>
      <sz val="11"/>
      <color indexed="63"/>
      <name val="宋体"/>
      <family val="3"/>
      <charset val="134"/>
    </font>
    <font>
      <b/>
      <sz val="15"/>
      <color indexed="56"/>
      <name val="宋体"/>
      <family val="3"/>
      <charset val="134"/>
    </font>
    <font>
      <sz val="11"/>
      <color indexed="17"/>
      <name val="宋体"/>
      <family val="3"/>
      <charset val="134"/>
    </font>
    <font>
      <b/>
      <sz val="10"/>
      <name val="宋体"/>
      <family val="3"/>
      <charset val="134"/>
    </font>
    <font>
      <b/>
      <sz val="10"/>
      <color indexed="8"/>
      <name val="宋体"/>
      <family val="3"/>
      <charset val="13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7">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86">
    <xf numFmtId="0" fontId="0" fillId="0" borderId="0">
      <alignment vertical="center"/>
    </xf>
    <xf numFmtId="0" fontId="1"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1" applyNumberFormat="0" applyFill="0" applyAlignment="0" applyProtection="0">
      <alignment vertical="center"/>
    </xf>
    <xf numFmtId="0" fontId="18"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9" fillId="3" borderId="0" applyNumberFormat="0" applyBorder="0" applyAlignment="0" applyProtection="0">
      <alignment vertical="center"/>
    </xf>
    <xf numFmtId="0" fontId="1" fillId="0" borderId="0"/>
    <xf numFmtId="0" fontId="7" fillId="4" borderId="0" applyNumberFormat="0" applyBorder="0" applyAlignment="0" applyProtection="0">
      <alignment vertical="center"/>
    </xf>
    <xf numFmtId="0" fontId="15" fillId="0" borderId="4" applyNumberFormat="0" applyFill="0" applyAlignment="0" applyProtection="0">
      <alignment vertical="center"/>
    </xf>
    <xf numFmtId="0" fontId="5" fillId="16" borderId="5" applyNumberFormat="0" applyAlignment="0" applyProtection="0">
      <alignment vertical="center"/>
    </xf>
    <xf numFmtId="0" fontId="16" fillId="17" borderId="6" applyNumberFormat="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7" applyNumberFormat="0" applyFill="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9" fillId="22" borderId="0" applyNumberFormat="0" applyBorder="0" applyAlignment="0" applyProtection="0">
      <alignment vertical="center"/>
    </xf>
    <xf numFmtId="0" fontId="6" fillId="16" borderId="8" applyNumberFormat="0" applyAlignment="0" applyProtection="0">
      <alignment vertical="center"/>
    </xf>
    <xf numFmtId="0" fontId="14" fillId="7" borderId="5" applyNumberFormat="0" applyAlignment="0" applyProtection="0">
      <alignment vertical="center"/>
    </xf>
    <xf numFmtId="0" fontId="1" fillId="23" borderId="9" applyNumberFormat="0" applyFont="0" applyAlignment="0" applyProtection="0">
      <alignment vertical="center"/>
    </xf>
    <xf numFmtId="0" fontId="33" fillId="0" borderId="0"/>
    <xf numFmtId="0" fontId="34" fillId="2"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5" borderId="0" applyNumberFormat="0" applyBorder="0" applyAlignment="0" applyProtection="0">
      <alignment vertical="center"/>
    </xf>
    <xf numFmtId="0" fontId="34" fillId="6"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34" fillId="5" borderId="0" applyNumberFormat="0" applyBorder="0" applyAlignment="0" applyProtection="0">
      <alignment vertical="center"/>
    </xf>
    <xf numFmtId="0" fontId="34" fillId="8" borderId="0" applyNumberFormat="0" applyBorder="0" applyAlignment="0" applyProtection="0">
      <alignment vertical="center"/>
    </xf>
    <xf numFmtId="0" fontId="34" fillId="11" borderId="0" applyNumberFormat="0" applyBorder="0" applyAlignment="0" applyProtection="0">
      <alignment vertical="center"/>
    </xf>
    <xf numFmtId="0" fontId="43" fillId="12" borderId="0" applyNumberFormat="0" applyBorder="0" applyAlignment="0" applyProtection="0">
      <alignment vertical="center"/>
    </xf>
    <xf numFmtId="0" fontId="43" fillId="9" borderId="0" applyNumberFormat="0" applyBorder="0" applyAlignment="0" applyProtection="0">
      <alignment vertical="center"/>
    </xf>
    <xf numFmtId="0" fontId="43" fillId="10"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8" fillId="0" borderId="0" applyNumberFormat="0" applyFill="0" applyBorder="0" applyAlignment="0" applyProtection="0">
      <alignment vertical="center"/>
    </xf>
    <xf numFmtId="0" fontId="50" fillId="0" borderId="1" applyNumberFormat="0" applyFill="0" applyAlignment="0" applyProtection="0">
      <alignment vertical="center"/>
    </xf>
    <xf numFmtId="0" fontId="41" fillId="0" borderId="2" applyNumberFormat="0" applyFill="0" applyAlignment="0" applyProtection="0">
      <alignment vertical="center"/>
    </xf>
    <xf numFmtId="0" fontId="38" fillId="0" borderId="3" applyNumberFormat="0" applyFill="0" applyAlignment="0" applyProtection="0">
      <alignment vertical="center"/>
    </xf>
    <xf numFmtId="0" fontId="38" fillId="0" borderId="0" applyNumberFormat="0" applyFill="0" applyBorder="0" applyAlignment="0" applyProtection="0">
      <alignment vertical="center"/>
    </xf>
    <xf numFmtId="0" fontId="39" fillId="3" borderId="0" applyNumberFormat="0" applyBorder="0" applyAlignment="0" applyProtection="0">
      <alignment vertical="center"/>
    </xf>
    <xf numFmtId="0" fontId="51" fillId="4" borderId="0" applyNumberFormat="0" applyBorder="0" applyAlignment="0" applyProtection="0">
      <alignment vertical="center"/>
    </xf>
    <xf numFmtId="0" fontId="36" fillId="0" borderId="4" applyNumberFormat="0" applyFill="0" applyAlignment="0" applyProtection="0">
      <alignment vertical="center"/>
    </xf>
    <xf numFmtId="0" fontId="46" fillId="16" borderId="5" applyNumberFormat="0" applyAlignment="0" applyProtection="0">
      <alignment vertical="center"/>
    </xf>
    <xf numFmtId="0" fontId="40" fillId="17" borderId="6" applyNumberFormat="0" applyAlignment="0" applyProtection="0">
      <alignment vertical="center"/>
    </xf>
    <xf numFmtId="0" fontId="3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7" fillId="0" borderId="7" applyNumberFormat="0" applyFill="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9" fillId="16" borderId="8" applyNumberFormat="0" applyAlignment="0" applyProtection="0">
      <alignment vertical="center"/>
    </xf>
    <xf numFmtId="0" fontId="45" fillId="7" borderId="5" applyNumberFormat="0" applyAlignment="0" applyProtection="0">
      <alignment vertical="center"/>
    </xf>
    <xf numFmtId="0" fontId="33" fillId="23" borderId="9" applyNumberFormat="0" applyFont="0" applyAlignment="0" applyProtection="0">
      <alignment vertical="center"/>
    </xf>
  </cellStyleXfs>
  <cellXfs count="63">
    <xf numFmtId="0" fontId="0" fillId="0" borderId="0" xfId="0">
      <alignment vertical="center"/>
    </xf>
    <xf numFmtId="0" fontId="21" fillId="0" borderId="0" xfId="26" applyNumberFormat="1" applyFont="1" applyFill="1" applyAlignment="1" applyProtection="1">
      <alignment horizontal="centerContinuous" vertical="center"/>
    </xf>
    <xf numFmtId="0" fontId="22" fillId="0" borderId="0" xfId="26" applyNumberFormat="1" applyFont="1" applyFill="1" applyAlignment="1" applyProtection="1">
      <alignment horizontal="centerContinuous" vertical="center"/>
    </xf>
    <xf numFmtId="0" fontId="2" fillId="0" borderId="0" xfId="26" applyFont="1" applyFill="1" applyAlignment="1">
      <alignment horizontal="left" vertical="center"/>
    </xf>
    <xf numFmtId="0" fontId="2" fillId="0" borderId="0" xfId="26" applyFont="1" applyAlignment="1">
      <alignment horizontal="center" vertical="center"/>
    </xf>
    <xf numFmtId="49" fontId="2" fillId="0" borderId="13" xfId="26" applyNumberFormat="1" applyFont="1" applyFill="1" applyBorder="1" applyAlignment="1" applyProtection="1">
      <alignment horizontal="center" vertical="center" wrapText="1"/>
    </xf>
    <xf numFmtId="49" fontId="2" fillId="0" borderId="12" xfId="26" applyNumberFormat="1" applyFont="1" applyFill="1" applyBorder="1" applyAlignment="1" applyProtection="1">
      <alignment horizontal="left" vertical="center"/>
    </xf>
    <xf numFmtId="40" fontId="2" fillId="0" borderId="10" xfId="26" applyNumberFormat="1" applyFont="1" applyFill="1" applyBorder="1" applyAlignment="1" applyProtection="1">
      <alignment horizontal="right" vertical="center"/>
    </xf>
    <xf numFmtId="0" fontId="2" fillId="0" borderId="14" xfId="26" applyFont="1" applyBorder="1" applyAlignment="1">
      <alignment horizontal="right" vertical="center"/>
    </xf>
    <xf numFmtId="0" fontId="0" fillId="0" borderId="10" xfId="0" applyBorder="1">
      <alignment vertical="center"/>
    </xf>
    <xf numFmtId="0" fontId="0" fillId="0" borderId="0" xfId="0" applyAlignment="1">
      <alignment horizontal="right" vertical="center"/>
    </xf>
    <xf numFmtId="0" fontId="25" fillId="0" borderId="10" xfId="0" applyFont="1" applyBorder="1" applyAlignment="1">
      <alignment horizontal="center" vertical="center"/>
    </xf>
    <xf numFmtId="0" fontId="26"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right" vertical="center"/>
    </xf>
    <xf numFmtId="0" fontId="30" fillId="0" borderId="10" xfId="26" applyNumberFormat="1" applyFont="1" applyFill="1" applyBorder="1" applyAlignment="1" applyProtection="1">
      <alignment horizontal="left" vertical="center"/>
    </xf>
    <xf numFmtId="40" fontId="29" fillId="24" borderId="10" xfId="26" applyNumberFormat="1" applyFont="1" applyFill="1" applyBorder="1" applyAlignment="1" applyProtection="1">
      <alignment horizontal="center" vertical="center" wrapText="1"/>
    </xf>
    <xf numFmtId="40" fontId="29" fillId="24" borderId="10" xfId="26" applyNumberFormat="1" applyFont="1" applyFill="1" applyBorder="1" applyAlignment="1" applyProtection="1">
      <alignment horizontal="center" vertical="center"/>
    </xf>
    <xf numFmtId="49" fontId="31" fillId="0" borderId="10" xfId="26" applyNumberFormat="1" applyFont="1" applyFill="1" applyBorder="1" applyAlignment="1" applyProtection="1">
      <alignment horizontal="center" vertical="center"/>
    </xf>
    <xf numFmtId="40" fontId="29" fillId="24" borderId="10" xfId="26" applyNumberFormat="1" applyFont="1" applyFill="1" applyBorder="1" applyAlignment="1" applyProtection="1">
      <alignment horizontal="center" vertical="center"/>
    </xf>
    <xf numFmtId="40" fontId="29" fillId="24" borderId="10" xfId="26" applyNumberFormat="1" applyFont="1" applyFill="1" applyBorder="1" applyAlignment="1" applyProtection="1">
      <alignment horizontal="center" vertical="center" wrapText="1"/>
    </xf>
    <xf numFmtId="40" fontId="29" fillId="24" borderId="10" xfId="26" applyNumberFormat="1" applyFont="1" applyFill="1" applyBorder="1" applyAlignment="1" applyProtection="1">
      <alignment horizontal="center" vertical="center"/>
    </xf>
    <xf numFmtId="0" fontId="32" fillId="0" borderId="10" xfId="26" applyFont="1" applyBorder="1" applyAlignment="1">
      <alignment horizontal="left" vertical="center"/>
    </xf>
    <xf numFmtId="49" fontId="32" fillId="0" borderId="10" xfId="26" applyNumberFormat="1" applyFont="1" applyFill="1" applyBorder="1" applyAlignment="1" applyProtection="1">
      <alignment horizontal="left" vertical="center"/>
    </xf>
    <xf numFmtId="0" fontId="35" fillId="0" borderId="10" xfId="44" applyFont="1" applyBorder="1" applyAlignment="1">
      <alignment vertical="center" wrapText="1"/>
    </xf>
    <xf numFmtId="0" fontId="52" fillId="0" borderId="10" xfId="44" applyFont="1" applyFill="1" applyBorder="1" applyAlignment="1" applyProtection="1">
      <alignment vertical="center"/>
    </xf>
    <xf numFmtId="0" fontId="35" fillId="0" borderId="10" xfId="44" applyFont="1" applyFill="1" applyBorder="1" applyAlignment="1" applyProtection="1">
      <alignment horizontal="left" vertical="center"/>
    </xf>
    <xf numFmtId="0" fontId="33" fillId="0" borderId="10" xfId="1" applyFont="1" applyBorder="1" applyAlignment="1">
      <alignment vertical="center" wrapText="1"/>
    </xf>
    <xf numFmtId="0" fontId="0" fillId="0" borderId="0" xfId="0" applyAlignment="1">
      <alignment vertical="center" wrapText="1"/>
    </xf>
    <xf numFmtId="0" fontId="1" fillId="0" borderId="0" xfId="1" applyAlignment="1">
      <alignment wrapText="1"/>
    </xf>
    <xf numFmtId="0" fontId="1" fillId="0" borderId="10" xfId="1" applyBorder="1" applyAlignment="1">
      <alignment vertical="center" wrapText="1"/>
    </xf>
    <xf numFmtId="176" fontId="35" fillId="0" borderId="10" xfId="44" applyNumberFormat="1" applyFont="1" applyBorder="1" applyAlignment="1">
      <alignment vertical="center" wrapText="1"/>
    </xf>
    <xf numFmtId="0" fontId="28" fillId="0" borderId="0" xfId="26" applyFont="1" applyFill="1" applyAlignment="1">
      <alignment horizontal="left" vertical="center"/>
    </xf>
    <xf numFmtId="0" fontId="35" fillId="0" borderId="10" xfId="44" applyFont="1" applyBorder="1" applyAlignment="1">
      <alignment vertical="center" wrapText="1"/>
    </xf>
    <xf numFmtId="0" fontId="35" fillId="0" borderId="10" xfId="44" applyFont="1" applyFill="1" applyBorder="1" applyAlignment="1" applyProtection="1">
      <alignment vertical="center"/>
    </xf>
    <xf numFmtId="0" fontId="52" fillId="0" borderId="10" xfId="44" applyFont="1" applyFill="1" applyBorder="1" applyAlignment="1" applyProtection="1">
      <alignment horizontal="left" vertical="center"/>
    </xf>
    <xf numFmtId="0" fontId="35" fillId="0" borderId="10" xfId="44" applyFont="1" applyBorder="1" applyAlignment="1">
      <alignment vertical="center" wrapText="1"/>
    </xf>
    <xf numFmtId="0" fontId="52" fillId="0" borderId="10" xfId="44" applyFont="1" applyFill="1" applyBorder="1" applyAlignment="1" applyProtection="1">
      <alignment vertical="center"/>
    </xf>
    <xf numFmtId="0" fontId="35" fillId="0" borderId="10" xfId="44" applyFont="1" applyFill="1" applyBorder="1" applyAlignment="1" applyProtection="1">
      <alignment horizontal="left" vertical="center"/>
    </xf>
    <xf numFmtId="0" fontId="35" fillId="0" borderId="10" xfId="44" applyFont="1" applyFill="1" applyBorder="1" applyAlignment="1" applyProtection="1">
      <alignment vertical="center"/>
    </xf>
    <xf numFmtId="0" fontId="35" fillId="0" borderId="11" xfId="44" applyFont="1" applyBorder="1" applyAlignment="1">
      <alignment vertical="center" wrapText="1"/>
    </xf>
    <xf numFmtId="0" fontId="35" fillId="0" borderId="10" xfId="44" applyFont="1" applyBorder="1" applyAlignment="1">
      <alignment vertical="center" wrapText="1"/>
    </xf>
    <xf numFmtId="0" fontId="52" fillId="0" borderId="10" xfId="44" applyFont="1" applyFill="1" applyBorder="1" applyAlignment="1" applyProtection="1">
      <alignment vertical="center"/>
    </xf>
    <xf numFmtId="0" fontId="35" fillId="0" borderId="10" xfId="44" applyFont="1" applyFill="1" applyBorder="1" applyAlignment="1" applyProtection="1">
      <alignment horizontal="left" vertical="center"/>
    </xf>
    <xf numFmtId="0" fontId="35" fillId="0" borderId="10" xfId="44" applyFont="1" applyFill="1" applyBorder="1" applyAlignment="1" applyProtection="1">
      <alignment vertical="center"/>
    </xf>
    <xf numFmtId="0" fontId="52" fillId="0" borderId="10" xfId="44" applyFont="1" applyFill="1" applyBorder="1" applyAlignment="1" applyProtection="1">
      <alignment horizontal="left" vertical="center"/>
    </xf>
    <xf numFmtId="0" fontId="53" fillId="0" borderId="10" xfId="44" applyFont="1" applyFill="1" applyBorder="1" applyAlignment="1" applyProtection="1">
      <alignment horizontal="center" vertical="center"/>
    </xf>
    <xf numFmtId="0" fontId="35" fillId="0" borderId="11" xfId="44" applyFont="1" applyBorder="1" applyAlignment="1">
      <alignment vertical="center" wrapText="1"/>
    </xf>
    <xf numFmtId="0" fontId="35" fillId="0" borderId="13" xfId="44" applyFont="1" applyBorder="1" applyAlignment="1">
      <alignment vertical="center" wrapText="1"/>
    </xf>
    <xf numFmtId="0" fontId="24" fillId="0" borderId="0" xfId="0" applyFont="1" applyAlignment="1">
      <alignment horizontal="center" vertical="center"/>
    </xf>
    <xf numFmtId="0" fontId="25" fillId="0" borderId="12" xfId="0" applyFont="1" applyBorder="1" applyAlignment="1">
      <alignment horizontal="center" vertical="center"/>
    </xf>
    <xf numFmtId="0" fontId="25" fillId="0" borderId="16" xfId="0" applyFont="1" applyBorder="1" applyAlignment="1">
      <alignment horizontal="center" vertical="center"/>
    </xf>
    <xf numFmtId="0" fontId="27" fillId="0" borderId="0" xfId="0" applyFont="1" applyAlignment="1">
      <alignment horizontal="center" vertical="center" wrapText="1"/>
    </xf>
    <xf numFmtId="0" fontId="20" fillId="0" borderId="15" xfId="1" applyFont="1" applyBorder="1" applyAlignment="1">
      <alignment horizontal="left" vertical="top" wrapText="1"/>
    </xf>
    <xf numFmtId="0" fontId="20" fillId="0" borderId="0" xfId="1" applyFont="1" applyBorder="1" applyAlignment="1">
      <alignment horizontal="left" vertical="top" wrapText="1"/>
    </xf>
    <xf numFmtId="0" fontId="28" fillId="0" borderId="10" xfId="26" applyNumberFormat="1" applyFont="1" applyFill="1" applyBorder="1" applyAlignment="1" applyProtection="1">
      <alignment horizontal="center" vertical="center"/>
    </xf>
    <xf numFmtId="0" fontId="2" fillId="0" borderId="10" xfId="26" applyNumberFormat="1" applyFont="1" applyFill="1" applyBorder="1" applyAlignment="1" applyProtection="1">
      <alignment horizontal="center" vertical="center"/>
    </xf>
    <xf numFmtId="49" fontId="2" fillId="0" borderId="10" xfId="26" applyNumberFormat="1" applyFont="1" applyFill="1" applyBorder="1" applyAlignment="1" applyProtection="1">
      <alignment horizontal="center" vertical="center" wrapText="1"/>
    </xf>
    <xf numFmtId="49" fontId="2" fillId="0" borderId="11" xfId="26" applyNumberFormat="1" applyFont="1" applyFill="1" applyBorder="1" applyAlignment="1" applyProtection="1">
      <alignment horizontal="center" vertical="center" wrapText="1"/>
    </xf>
    <xf numFmtId="49" fontId="2" fillId="0" borderId="13" xfId="26" applyNumberFormat="1" applyFont="1" applyFill="1" applyBorder="1" applyAlignment="1" applyProtection="1">
      <alignment horizontal="center" vertical="center" wrapText="1"/>
    </xf>
    <xf numFmtId="0" fontId="2" fillId="0" borderId="14" xfId="26" applyFont="1" applyBorder="1" applyAlignment="1">
      <alignment horizontal="right" vertical="center"/>
    </xf>
    <xf numFmtId="0" fontId="1" fillId="0" borderId="11" xfId="1" applyBorder="1" applyAlignment="1">
      <alignment horizontal="center" vertical="center" wrapText="1"/>
    </xf>
    <xf numFmtId="0" fontId="1" fillId="0" borderId="13" xfId="1" applyBorder="1" applyAlignment="1">
      <alignment horizontal="center" vertical="center" wrapText="1"/>
    </xf>
  </cellXfs>
  <cellStyles count="86">
    <cellStyle name="20% - 强调文字颜色 1 2" xfId="2"/>
    <cellStyle name="20% - 强调文字颜色 1 2 2" xfId="45"/>
    <cellStyle name="20% - 强调文字颜色 2 2" xfId="3"/>
    <cellStyle name="20% - 强调文字颜色 2 2 2" xfId="46"/>
    <cellStyle name="20% - 强调文字颜色 3 2" xfId="4"/>
    <cellStyle name="20% - 强调文字颜色 3 2 2" xfId="47"/>
    <cellStyle name="20% - 强调文字颜色 4 2" xfId="5"/>
    <cellStyle name="20% - 强调文字颜色 4 2 2" xfId="48"/>
    <cellStyle name="20% - 强调文字颜色 5 2" xfId="6"/>
    <cellStyle name="20% - 强调文字颜色 5 2 2" xfId="49"/>
    <cellStyle name="20% - 强调文字颜色 6 2" xfId="7"/>
    <cellStyle name="20% - 强调文字颜色 6 2 2" xfId="50"/>
    <cellStyle name="40% - 强调文字颜色 1 2" xfId="8"/>
    <cellStyle name="40% - 强调文字颜色 1 2 2" xfId="51"/>
    <cellStyle name="40% - 强调文字颜色 2 2" xfId="9"/>
    <cellStyle name="40% - 强调文字颜色 2 2 2" xfId="52"/>
    <cellStyle name="40% - 强调文字颜色 3 2" xfId="10"/>
    <cellStyle name="40% - 强调文字颜色 3 2 2" xfId="53"/>
    <cellStyle name="40% - 强调文字颜色 4 2" xfId="11"/>
    <cellStyle name="40% - 强调文字颜色 4 2 2" xfId="54"/>
    <cellStyle name="40% - 强调文字颜色 5 2" xfId="12"/>
    <cellStyle name="40% - 强调文字颜色 5 2 2" xfId="55"/>
    <cellStyle name="40% - 强调文字颜色 6 2" xfId="13"/>
    <cellStyle name="40% - 强调文字颜色 6 2 2" xfId="56"/>
    <cellStyle name="60% - 强调文字颜色 1 2" xfId="14"/>
    <cellStyle name="60% - 强调文字颜色 1 3" xfId="57"/>
    <cellStyle name="60% - 强调文字颜色 2 2" xfId="15"/>
    <cellStyle name="60% - 强调文字颜色 2 3" xfId="58"/>
    <cellStyle name="60% - 强调文字颜色 3 2" xfId="16"/>
    <cellStyle name="60% - 强调文字颜色 3 3" xfId="59"/>
    <cellStyle name="60% - 强调文字颜色 4 2" xfId="17"/>
    <cellStyle name="60% - 强调文字颜色 4 3" xfId="60"/>
    <cellStyle name="60% - 强调文字颜色 5 2" xfId="18"/>
    <cellStyle name="60% - 强调文字颜色 5 3" xfId="61"/>
    <cellStyle name="60% - 强调文字颜色 6 2" xfId="19"/>
    <cellStyle name="60% - 强调文字颜色 6 3" xfId="62"/>
    <cellStyle name="标题 1 2" xfId="21"/>
    <cellStyle name="标题 1 3" xfId="64"/>
    <cellStyle name="标题 2 2" xfId="22"/>
    <cellStyle name="标题 2 3" xfId="65"/>
    <cellStyle name="标题 3 2" xfId="23"/>
    <cellStyle name="标题 3 3" xfId="66"/>
    <cellStyle name="标题 4 2" xfId="24"/>
    <cellStyle name="标题 4 3" xfId="67"/>
    <cellStyle name="标题 5" xfId="20"/>
    <cellStyle name="标题 6" xfId="63"/>
    <cellStyle name="差 2" xfId="25"/>
    <cellStyle name="差 3" xfId="68"/>
    <cellStyle name="常规" xfId="0" builtinId="0"/>
    <cellStyle name="常规 2" xfId="26"/>
    <cellStyle name="常规 3" xfId="1"/>
    <cellStyle name="常规 4" xfId="44"/>
    <cellStyle name="好 2" xfId="27"/>
    <cellStyle name="好 3" xfId="69"/>
    <cellStyle name="汇总 2" xfId="28"/>
    <cellStyle name="汇总 3" xfId="70"/>
    <cellStyle name="计算 2" xfId="29"/>
    <cellStyle name="计算 3" xfId="71"/>
    <cellStyle name="检查单元格 2" xfId="30"/>
    <cellStyle name="检查单元格 3" xfId="72"/>
    <cellStyle name="解释性文本 2" xfId="31"/>
    <cellStyle name="解释性文本 3" xfId="73"/>
    <cellStyle name="警告文本 2" xfId="32"/>
    <cellStyle name="警告文本 3" xfId="74"/>
    <cellStyle name="链接单元格 2" xfId="33"/>
    <cellStyle name="链接单元格 3" xfId="75"/>
    <cellStyle name="强调文字颜色 1 2" xfId="34"/>
    <cellStyle name="强调文字颜色 1 3" xfId="76"/>
    <cellStyle name="强调文字颜色 2 2" xfId="35"/>
    <cellStyle name="强调文字颜色 2 3" xfId="77"/>
    <cellStyle name="强调文字颜色 3 2" xfId="36"/>
    <cellStyle name="强调文字颜色 3 3" xfId="78"/>
    <cellStyle name="强调文字颜色 4 2" xfId="37"/>
    <cellStyle name="强调文字颜色 4 3" xfId="79"/>
    <cellStyle name="强调文字颜色 5 2" xfId="38"/>
    <cellStyle name="强调文字颜色 5 3" xfId="80"/>
    <cellStyle name="强调文字颜色 6 2" xfId="39"/>
    <cellStyle name="强调文字颜色 6 3" xfId="81"/>
    <cellStyle name="适中 2" xfId="40"/>
    <cellStyle name="适中 3" xfId="82"/>
    <cellStyle name="输出 2" xfId="41"/>
    <cellStyle name="输出 3" xfId="83"/>
    <cellStyle name="输入 2" xfId="42"/>
    <cellStyle name="输入 3" xfId="84"/>
    <cellStyle name="注释 2" xfId="43"/>
    <cellStyle name="注释 3" xfId="8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30"/>
  <sheetViews>
    <sheetView showGridLines="0" topLeftCell="A10" workbookViewId="0">
      <selection activeCell="C14" sqref="C14"/>
    </sheetView>
  </sheetViews>
  <sheetFormatPr defaultRowHeight="13.5"/>
  <cols>
    <col min="1" max="2" width="29.25" customWidth="1"/>
  </cols>
  <sheetData>
    <row r="1" spans="1:2" ht="59.25" customHeight="1">
      <c r="A1" s="49" t="s">
        <v>11</v>
      </c>
      <c r="B1" s="49"/>
    </row>
    <row r="2" spans="1:2" ht="22.5" customHeight="1">
      <c r="A2" t="s">
        <v>59</v>
      </c>
      <c r="B2" s="10" t="s">
        <v>12</v>
      </c>
    </row>
    <row r="3" spans="1:2" ht="21" customHeight="1">
      <c r="A3" s="12" t="s">
        <v>14</v>
      </c>
      <c r="B3" s="12" t="s">
        <v>13</v>
      </c>
    </row>
    <row r="4" spans="1:2" ht="27" customHeight="1">
      <c r="A4" s="9" t="s">
        <v>15</v>
      </c>
      <c r="B4" s="9">
        <f>SUM(B5:B8)</f>
        <v>846.69999999999993</v>
      </c>
    </row>
    <row r="5" spans="1:2" ht="27" customHeight="1">
      <c r="A5" s="9" t="s">
        <v>16</v>
      </c>
      <c r="B5" s="9">
        <v>492.21</v>
      </c>
    </row>
    <row r="6" spans="1:2" ht="27" customHeight="1">
      <c r="A6" s="9" t="s">
        <v>17</v>
      </c>
      <c r="B6" s="9">
        <v>23.87</v>
      </c>
    </row>
    <row r="7" spans="1:2" ht="27" customHeight="1">
      <c r="A7" s="9" t="s">
        <v>18</v>
      </c>
      <c r="B7" s="9">
        <v>330.62</v>
      </c>
    </row>
    <row r="8" spans="1:2" ht="27" customHeight="1">
      <c r="A8" s="9" t="s">
        <v>19</v>
      </c>
      <c r="B8" s="9"/>
    </row>
    <row r="9" spans="1:2" ht="27" customHeight="1">
      <c r="A9" s="9"/>
      <c r="B9" s="9"/>
    </row>
    <row r="10" spans="1:2" ht="27" customHeight="1">
      <c r="A10" s="9" t="s">
        <v>20</v>
      </c>
      <c r="B10" s="9">
        <f>SUM(B11:B20)</f>
        <v>13933.14</v>
      </c>
    </row>
    <row r="11" spans="1:2" ht="27" customHeight="1">
      <c r="A11" s="9" t="s">
        <v>21</v>
      </c>
      <c r="B11" s="9">
        <v>13933.14</v>
      </c>
    </row>
    <row r="12" spans="1:2" ht="27" customHeight="1">
      <c r="A12" s="9" t="s">
        <v>22</v>
      </c>
      <c r="B12" s="9"/>
    </row>
    <row r="13" spans="1:2" ht="27" customHeight="1">
      <c r="A13" s="9" t="s">
        <v>23</v>
      </c>
      <c r="B13" s="9"/>
    </row>
    <row r="14" spans="1:2" ht="27" customHeight="1">
      <c r="A14" s="9" t="s">
        <v>24</v>
      </c>
      <c r="B14" s="9"/>
    </row>
    <row r="15" spans="1:2" ht="27" customHeight="1">
      <c r="A15" s="9" t="s">
        <v>25</v>
      </c>
      <c r="B15" s="9"/>
    </row>
    <row r="16" spans="1:2" ht="27" customHeight="1">
      <c r="A16" s="9" t="s">
        <v>26</v>
      </c>
      <c r="B16" s="9"/>
    </row>
    <row r="17" spans="1:2" ht="27" customHeight="1">
      <c r="A17" s="9" t="s">
        <v>27</v>
      </c>
      <c r="B17" s="9"/>
    </row>
    <row r="18" spans="1:2" ht="27" customHeight="1">
      <c r="A18" s="9" t="s">
        <v>28</v>
      </c>
      <c r="B18" s="9"/>
    </row>
    <row r="19" spans="1:2" ht="27" customHeight="1">
      <c r="A19" s="9" t="s">
        <v>29</v>
      </c>
      <c r="B19" s="9"/>
    </row>
    <row r="20" spans="1:2" ht="27" customHeight="1">
      <c r="A20" s="9" t="s">
        <v>30</v>
      </c>
      <c r="B20" s="9"/>
    </row>
    <row r="21" spans="1:2" ht="27" customHeight="1">
      <c r="A21" s="9"/>
      <c r="B21" s="9"/>
    </row>
    <row r="22" spans="1:2" ht="27" customHeight="1">
      <c r="A22" s="9" t="s">
        <v>31</v>
      </c>
      <c r="B22" s="9"/>
    </row>
    <row r="23" spans="1:2" ht="27" customHeight="1">
      <c r="A23" s="9"/>
      <c r="B23" s="9"/>
    </row>
    <row r="24" spans="1:2" ht="27" customHeight="1">
      <c r="A24" s="12" t="s">
        <v>32</v>
      </c>
      <c r="B24" s="9">
        <f>SUM(B22,B10,B4)</f>
        <v>14779.84</v>
      </c>
    </row>
    <row r="25" spans="1:2" ht="27" customHeight="1">
      <c r="A25" s="9"/>
      <c r="B25" s="9"/>
    </row>
    <row r="26" spans="1:2" ht="27" customHeight="1">
      <c r="A26" s="9" t="s">
        <v>33</v>
      </c>
      <c r="B26" s="9"/>
    </row>
    <row r="27" spans="1:2" ht="27" customHeight="1">
      <c r="A27" s="9" t="s">
        <v>34</v>
      </c>
      <c r="B27" s="9"/>
    </row>
    <row r="28" spans="1:2" ht="27" customHeight="1">
      <c r="A28" s="9" t="s">
        <v>35</v>
      </c>
      <c r="B28" s="9"/>
    </row>
    <row r="29" spans="1:2" ht="27" customHeight="1">
      <c r="A29" s="9"/>
      <c r="B29" s="9"/>
    </row>
    <row r="30" spans="1:2" ht="27" customHeight="1">
      <c r="A30" s="12" t="s">
        <v>36</v>
      </c>
      <c r="B30" s="9">
        <f>SUM(B24,B26,B27,B28)</f>
        <v>14779.84</v>
      </c>
    </row>
  </sheetData>
  <mergeCells count="1">
    <mergeCell ref="A1:B1"/>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9"/>
  <sheetViews>
    <sheetView workbookViewId="0">
      <selection activeCell="A2" sqref="A2"/>
    </sheetView>
  </sheetViews>
  <sheetFormatPr defaultRowHeight="13.5"/>
  <cols>
    <col min="1" max="4" width="25.625" customWidth="1"/>
  </cols>
  <sheetData>
    <row r="1" spans="1:4" ht="32.25" customHeight="1">
      <c r="A1" s="49" t="s">
        <v>44</v>
      </c>
      <c r="B1" s="49"/>
      <c r="C1" s="49"/>
      <c r="D1" s="49"/>
    </row>
    <row r="2" spans="1:4" ht="27" customHeight="1">
      <c r="A2" t="s">
        <v>59</v>
      </c>
      <c r="D2" s="10" t="s">
        <v>45</v>
      </c>
    </row>
    <row r="3" spans="1:4" ht="39" customHeight="1">
      <c r="A3" s="50" t="s">
        <v>56</v>
      </c>
      <c r="B3" s="51"/>
      <c r="C3" s="50" t="s">
        <v>57</v>
      </c>
      <c r="D3" s="51"/>
    </row>
    <row r="4" spans="1:4" ht="39" customHeight="1">
      <c r="A4" s="13" t="s">
        <v>58</v>
      </c>
      <c r="B4" s="13" t="s">
        <v>52</v>
      </c>
      <c r="C4" s="13" t="s">
        <v>58</v>
      </c>
      <c r="D4" s="13" t="s">
        <v>53</v>
      </c>
    </row>
    <row r="5" spans="1:4" ht="36" customHeight="1">
      <c r="A5" s="9" t="s">
        <v>47</v>
      </c>
      <c r="B5" s="9">
        <v>14779.84</v>
      </c>
      <c r="C5" s="9" t="s">
        <v>46</v>
      </c>
      <c r="D5" s="9">
        <v>14779.84</v>
      </c>
    </row>
    <row r="6" spans="1:4" ht="36" customHeight="1">
      <c r="A6" s="9" t="s">
        <v>49</v>
      </c>
      <c r="B6" s="9"/>
      <c r="C6" s="9" t="s">
        <v>48</v>
      </c>
      <c r="D6" s="9"/>
    </row>
    <row r="7" spans="1:4" ht="36" customHeight="1">
      <c r="A7" s="9" t="s">
        <v>51</v>
      </c>
      <c r="B7" s="9"/>
      <c r="C7" s="9" t="s">
        <v>50</v>
      </c>
      <c r="D7" s="9"/>
    </row>
    <row r="8" spans="1:4" ht="36" customHeight="1">
      <c r="A8" s="9"/>
      <c r="B8" s="9"/>
      <c r="C8" s="9"/>
      <c r="D8" s="9"/>
    </row>
    <row r="9" spans="1:4" ht="36" customHeight="1">
      <c r="A9" s="13" t="s">
        <v>54</v>
      </c>
      <c r="B9" s="14">
        <f>SUM(B5:B7)</f>
        <v>14779.84</v>
      </c>
      <c r="C9" s="13" t="s">
        <v>55</v>
      </c>
      <c r="D9" s="9">
        <f>SUM(D5:D7)</f>
        <v>14779.84</v>
      </c>
    </row>
  </sheetData>
  <mergeCells count="3">
    <mergeCell ref="A1:D1"/>
    <mergeCell ref="A3:B3"/>
    <mergeCell ref="C3:D3"/>
  </mergeCells>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B13"/>
  <sheetViews>
    <sheetView showGridLines="0" topLeftCell="A16" workbookViewId="0">
      <selection activeCell="E21" sqref="E21"/>
    </sheetView>
  </sheetViews>
  <sheetFormatPr defaultRowHeight="13.5"/>
  <cols>
    <col min="1" max="1" width="37.875" customWidth="1"/>
    <col min="2" max="2" width="38.625" customWidth="1"/>
  </cols>
  <sheetData>
    <row r="1" spans="1:2" ht="60.75" customHeight="1">
      <c r="A1" s="52" t="s">
        <v>43</v>
      </c>
      <c r="B1" s="52"/>
    </row>
    <row r="2" spans="1:2" ht="21.75" customHeight="1">
      <c r="A2" t="s">
        <v>109</v>
      </c>
      <c r="B2" s="10" t="s">
        <v>37</v>
      </c>
    </row>
    <row r="3" spans="1:2" ht="27" customHeight="1">
      <c r="A3" s="11" t="s">
        <v>38</v>
      </c>
      <c r="B3" s="11" t="s">
        <v>39</v>
      </c>
    </row>
    <row r="4" spans="1:2" ht="27" customHeight="1">
      <c r="A4" s="9" t="s">
        <v>62</v>
      </c>
      <c r="B4" s="9">
        <v>338.24</v>
      </c>
    </row>
    <row r="5" spans="1:2" ht="27" customHeight="1">
      <c r="A5" s="13" t="s">
        <v>63</v>
      </c>
      <c r="B5" s="9">
        <v>338.24</v>
      </c>
    </row>
    <row r="6" spans="1:2" ht="27" customHeight="1">
      <c r="A6" s="9" t="s">
        <v>65</v>
      </c>
      <c r="B6" s="9">
        <v>289</v>
      </c>
    </row>
    <row r="7" spans="1:2" ht="27" customHeight="1">
      <c r="A7" s="13" t="s">
        <v>66</v>
      </c>
      <c r="B7" s="9">
        <v>289</v>
      </c>
    </row>
    <row r="8" spans="1:2" ht="27" customHeight="1">
      <c r="A8" s="9" t="s">
        <v>68</v>
      </c>
      <c r="B8" s="9">
        <v>13305.9</v>
      </c>
    </row>
    <row r="9" spans="1:2" ht="27" customHeight="1">
      <c r="A9" s="13" t="s">
        <v>69</v>
      </c>
      <c r="B9" s="9">
        <v>295</v>
      </c>
    </row>
    <row r="10" spans="1:2" ht="27" customHeight="1">
      <c r="A10" s="13" t="s">
        <v>70</v>
      </c>
      <c r="B10" s="9">
        <v>3254.9</v>
      </c>
    </row>
    <row r="11" spans="1:2" ht="27" customHeight="1">
      <c r="A11" s="13" t="s">
        <v>71</v>
      </c>
      <c r="B11" s="9">
        <v>9312</v>
      </c>
    </row>
    <row r="12" spans="1:2" ht="27" customHeight="1">
      <c r="A12" s="13" t="s">
        <v>72</v>
      </c>
      <c r="B12" s="9">
        <v>444</v>
      </c>
    </row>
    <row r="13" spans="1:2" ht="27" customHeight="1">
      <c r="A13" s="9" t="s">
        <v>73</v>
      </c>
      <c r="B13" s="9">
        <f>B4+B6+B8</f>
        <v>13933.14</v>
      </c>
    </row>
  </sheetData>
  <mergeCells count="1">
    <mergeCell ref="A1:B1"/>
  </mergeCells>
  <phoneticPr fontId="2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3"/>
  <sheetViews>
    <sheetView showGridLines="0" workbookViewId="0">
      <selection activeCell="A8" sqref="A8"/>
    </sheetView>
  </sheetViews>
  <sheetFormatPr defaultRowHeight="13.5"/>
  <cols>
    <col min="1" max="1" width="32.625" customWidth="1"/>
    <col min="2" max="2" width="15.625" customWidth="1"/>
    <col min="3" max="5" width="14.625" customWidth="1"/>
    <col min="6" max="6" width="12.875" customWidth="1"/>
    <col min="7" max="7" width="10" customWidth="1"/>
    <col min="8" max="8" width="14.625" customWidth="1"/>
  </cols>
  <sheetData>
    <row r="1" spans="1:8" ht="22.5">
      <c r="A1" s="1" t="s">
        <v>40</v>
      </c>
      <c r="B1" s="2"/>
      <c r="C1" s="2"/>
      <c r="D1" s="2"/>
      <c r="E1" s="2"/>
      <c r="F1" s="2"/>
      <c r="G1" s="2"/>
      <c r="H1" s="2"/>
    </row>
    <row r="2" spans="1:8" ht="22.5">
      <c r="A2" s="1"/>
      <c r="B2" s="2"/>
      <c r="C2" s="2"/>
      <c r="D2" s="2"/>
      <c r="E2" s="2"/>
      <c r="F2" s="2"/>
      <c r="G2" s="2"/>
      <c r="H2" s="2"/>
    </row>
    <row r="3" spans="1:8" ht="14.25">
      <c r="A3" s="3" t="s">
        <v>60</v>
      </c>
      <c r="B3" s="4"/>
      <c r="C3" s="4"/>
      <c r="D3" s="4"/>
      <c r="E3" s="4"/>
      <c r="F3" s="4"/>
      <c r="G3" s="4"/>
      <c r="H3" s="8" t="s">
        <v>0</v>
      </c>
    </row>
    <row r="4" spans="1:8" ht="23.25" customHeight="1">
      <c r="A4" s="55" t="s">
        <v>41</v>
      </c>
      <c r="B4" s="57" t="s">
        <v>1</v>
      </c>
      <c r="C4" s="57" t="s">
        <v>2</v>
      </c>
      <c r="D4" s="57"/>
      <c r="E4" s="57"/>
      <c r="F4" s="57"/>
      <c r="G4" s="57" t="s">
        <v>3</v>
      </c>
      <c r="H4" s="58" t="s">
        <v>4</v>
      </c>
    </row>
    <row r="5" spans="1:8" ht="28.5">
      <c r="A5" s="56"/>
      <c r="B5" s="57"/>
      <c r="C5" s="5" t="s">
        <v>6</v>
      </c>
      <c r="D5" s="5" t="s">
        <v>7</v>
      </c>
      <c r="E5" s="5" t="s">
        <v>8</v>
      </c>
      <c r="F5" s="5" t="s">
        <v>9</v>
      </c>
      <c r="G5" s="57"/>
      <c r="H5" s="59"/>
    </row>
    <row r="6" spans="1:8" ht="27" customHeight="1">
      <c r="A6" s="15" t="s">
        <v>61</v>
      </c>
      <c r="B6" s="16">
        <v>492.21</v>
      </c>
      <c r="C6" s="20">
        <v>492.21</v>
      </c>
      <c r="D6" s="20">
        <v>492.21</v>
      </c>
      <c r="E6" s="7"/>
      <c r="F6" s="7"/>
      <c r="G6" s="7"/>
      <c r="H6" s="7"/>
    </row>
    <row r="7" spans="1:8" ht="27" customHeight="1">
      <c r="A7" s="22" t="s">
        <v>64</v>
      </c>
      <c r="B7" s="16">
        <v>23.87</v>
      </c>
      <c r="C7" s="20">
        <v>23.87</v>
      </c>
      <c r="D7" s="20">
        <v>18.3</v>
      </c>
      <c r="E7" s="7"/>
      <c r="F7" s="7"/>
      <c r="G7" s="7"/>
      <c r="H7" s="7"/>
    </row>
    <row r="8" spans="1:8" ht="27" customHeight="1">
      <c r="A8" s="23" t="s">
        <v>67</v>
      </c>
      <c r="B8" s="17">
        <v>330.62</v>
      </c>
      <c r="C8" s="21">
        <v>330.62</v>
      </c>
      <c r="D8" s="21">
        <v>330.62</v>
      </c>
      <c r="E8" s="7"/>
      <c r="F8" s="7"/>
      <c r="G8" s="7"/>
      <c r="H8" s="7"/>
    </row>
    <row r="9" spans="1:8" ht="27" customHeight="1">
      <c r="A9" s="18" t="s">
        <v>6</v>
      </c>
      <c r="B9" s="19">
        <v>846.69999999999993</v>
      </c>
      <c r="C9" s="21">
        <v>846.69999999999993</v>
      </c>
      <c r="D9" s="21">
        <v>846.69999999999993</v>
      </c>
      <c r="E9" s="7"/>
      <c r="F9" s="7"/>
      <c r="G9" s="7"/>
      <c r="H9" s="7"/>
    </row>
    <row r="10" spans="1:8">
      <c r="A10" s="53"/>
      <c r="B10" s="53"/>
      <c r="C10" s="53"/>
      <c r="D10" s="53"/>
      <c r="E10" s="53"/>
      <c r="F10" s="53"/>
      <c r="G10" s="53"/>
      <c r="H10" s="53"/>
    </row>
    <row r="11" spans="1:8">
      <c r="A11" s="54"/>
      <c r="B11" s="54"/>
      <c r="C11" s="54"/>
      <c r="D11" s="54"/>
      <c r="E11" s="54"/>
      <c r="F11" s="54"/>
      <c r="G11" s="54"/>
      <c r="H11" s="54"/>
    </row>
    <row r="12" spans="1:8">
      <c r="A12" s="54"/>
      <c r="B12" s="54"/>
      <c r="C12" s="54"/>
      <c r="D12" s="54"/>
      <c r="E12" s="54"/>
      <c r="F12" s="54"/>
      <c r="G12" s="54"/>
      <c r="H12" s="54"/>
    </row>
    <row r="13" spans="1:8">
      <c r="A13" s="54"/>
      <c r="B13" s="54"/>
      <c r="C13" s="54"/>
      <c r="D13" s="54"/>
      <c r="E13" s="54"/>
      <c r="F13" s="54"/>
      <c r="G13" s="54"/>
      <c r="H13" s="54"/>
    </row>
  </sheetData>
  <mergeCells count="6">
    <mergeCell ref="A10:H13"/>
    <mergeCell ref="A4:A5"/>
    <mergeCell ref="B4:B5"/>
    <mergeCell ref="C4:F4"/>
    <mergeCell ref="G4:G5"/>
    <mergeCell ref="H4:H5"/>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I47"/>
  <sheetViews>
    <sheetView showGridLines="0" tabSelected="1" topLeftCell="A25" workbookViewId="0">
      <selection activeCell="C37" sqref="C37"/>
    </sheetView>
  </sheetViews>
  <sheetFormatPr defaultRowHeight="13.5"/>
  <cols>
    <col min="1" max="1" width="37" customWidth="1"/>
    <col min="2" max="2" width="10.25" customWidth="1"/>
    <col min="3" max="3" width="10.75" customWidth="1"/>
    <col min="4" max="4" width="14.625" customWidth="1"/>
    <col min="5" max="5" width="11.375" customWidth="1"/>
    <col min="6" max="6" width="12.875" customWidth="1"/>
    <col min="7" max="7" width="9.5" customWidth="1"/>
    <col min="8" max="8" width="11.25" customWidth="1"/>
    <col min="9" max="9" width="15.625" style="28" customWidth="1"/>
  </cols>
  <sheetData>
    <row r="1" spans="1:9" ht="22.5">
      <c r="A1" s="1" t="s">
        <v>42</v>
      </c>
      <c r="B1" s="2"/>
      <c r="C1" s="2"/>
      <c r="D1" s="2"/>
      <c r="E1" s="2"/>
      <c r="F1" s="2"/>
      <c r="G1" s="2"/>
      <c r="H1" s="2"/>
      <c r="I1" s="29"/>
    </row>
    <row r="2" spans="1:9" ht="22.5">
      <c r="A2" s="1"/>
      <c r="B2" s="2"/>
      <c r="C2" s="2"/>
      <c r="D2" s="2"/>
      <c r="E2" s="2"/>
      <c r="F2" s="2"/>
      <c r="G2" s="2"/>
      <c r="H2" s="2"/>
      <c r="I2" s="29"/>
    </row>
    <row r="3" spans="1:9" ht="14.25">
      <c r="A3" s="32" t="s">
        <v>110</v>
      </c>
      <c r="B3" s="4"/>
      <c r="C3" s="4"/>
      <c r="D3" s="4"/>
      <c r="E3" s="4"/>
      <c r="F3" s="4"/>
      <c r="G3" s="4"/>
      <c r="H3" s="60" t="s">
        <v>0</v>
      </c>
      <c r="I3" s="60"/>
    </row>
    <row r="4" spans="1:9" ht="23.25" customHeight="1">
      <c r="A4" s="55" t="s">
        <v>41</v>
      </c>
      <c r="B4" s="57" t="s">
        <v>1</v>
      </c>
      <c r="C4" s="57" t="s">
        <v>2</v>
      </c>
      <c r="D4" s="57"/>
      <c r="E4" s="57"/>
      <c r="F4" s="57"/>
      <c r="G4" s="57" t="s">
        <v>3</v>
      </c>
      <c r="H4" s="58" t="s">
        <v>4</v>
      </c>
      <c r="I4" s="61" t="s">
        <v>5</v>
      </c>
    </row>
    <row r="5" spans="1:9" ht="28.5">
      <c r="A5" s="56"/>
      <c r="B5" s="57"/>
      <c r="C5" s="5" t="s">
        <v>6</v>
      </c>
      <c r="D5" s="5" t="s">
        <v>7</v>
      </c>
      <c r="E5" s="5" t="s">
        <v>8</v>
      </c>
      <c r="F5" s="5" t="s">
        <v>9</v>
      </c>
      <c r="G5" s="57"/>
      <c r="H5" s="59"/>
      <c r="I5" s="62"/>
    </row>
    <row r="6" spans="1:9" ht="27" customHeight="1">
      <c r="A6" s="25" t="s">
        <v>74</v>
      </c>
      <c r="B6" s="31">
        <f>C6</f>
        <v>13489.14</v>
      </c>
      <c r="C6" s="31">
        <f>D6+E6+F6+G6+H6</f>
        <v>13489.14</v>
      </c>
      <c r="D6" s="41">
        <f>D7+D11+D18+D22+D28+D30+D33+D35</f>
        <v>13489.14</v>
      </c>
      <c r="E6" s="7"/>
      <c r="F6" s="7"/>
      <c r="G6" s="7"/>
      <c r="H6" s="7"/>
      <c r="I6" s="30"/>
    </row>
    <row r="7" spans="1:9" ht="27" customHeight="1">
      <c r="A7" s="26" t="s">
        <v>75</v>
      </c>
      <c r="B7" s="31">
        <f>C7</f>
        <v>379.98</v>
      </c>
      <c r="C7" s="31">
        <f>D7+E7+F7+G7+H7</f>
        <v>379.98</v>
      </c>
      <c r="D7" s="41">
        <v>379.98</v>
      </c>
      <c r="E7" s="7"/>
      <c r="F7" s="7"/>
      <c r="G7" s="7"/>
      <c r="H7" s="7"/>
      <c r="I7" s="30"/>
    </row>
    <row r="8" spans="1:9" ht="27" customHeight="1">
      <c r="A8" s="26" t="s">
        <v>76</v>
      </c>
      <c r="B8" s="24">
        <v>10</v>
      </c>
      <c r="C8" s="41">
        <v>10</v>
      </c>
      <c r="D8" s="41">
        <v>10</v>
      </c>
      <c r="E8" s="7"/>
      <c r="F8" s="7"/>
      <c r="G8" s="7"/>
      <c r="H8" s="7"/>
      <c r="I8" s="30" t="s">
        <v>111</v>
      </c>
    </row>
    <row r="9" spans="1:9" ht="27" customHeight="1">
      <c r="A9" s="26" t="s">
        <v>77</v>
      </c>
      <c r="B9" s="24">
        <v>313.66000000000003</v>
      </c>
      <c r="C9" s="41">
        <v>313.66000000000003</v>
      </c>
      <c r="D9" s="41">
        <v>313.66000000000003</v>
      </c>
      <c r="E9" s="7"/>
      <c r="F9" s="7"/>
      <c r="G9" s="7"/>
      <c r="H9" s="7"/>
      <c r="I9" s="30" t="s">
        <v>112</v>
      </c>
    </row>
    <row r="10" spans="1:9" ht="27" customHeight="1">
      <c r="A10" s="26" t="s">
        <v>78</v>
      </c>
      <c r="B10" s="24">
        <v>56.32</v>
      </c>
      <c r="C10" s="41">
        <v>56.32</v>
      </c>
      <c r="D10" s="41">
        <v>56.32</v>
      </c>
      <c r="E10" s="7"/>
      <c r="F10" s="7"/>
      <c r="G10" s="7"/>
      <c r="H10" s="7"/>
      <c r="I10" s="30" t="s">
        <v>113</v>
      </c>
    </row>
    <row r="11" spans="1:9" ht="27" customHeight="1">
      <c r="A11" s="35" t="s">
        <v>79</v>
      </c>
      <c r="B11" s="33">
        <v>2361.2800000000002</v>
      </c>
      <c r="C11" s="41">
        <v>2361.2800000000002</v>
      </c>
      <c r="D11" s="41">
        <v>2361.2800000000002</v>
      </c>
      <c r="E11" s="7"/>
      <c r="F11" s="7"/>
      <c r="G11" s="7"/>
      <c r="H11" s="7"/>
      <c r="I11" s="30"/>
    </row>
    <row r="12" spans="1:9" ht="27" customHeight="1">
      <c r="A12" s="34" t="s">
        <v>80</v>
      </c>
      <c r="B12" s="33">
        <v>86</v>
      </c>
      <c r="C12" s="41">
        <v>86</v>
      </c>
      <c r="D12" s="41">
        <v>86</v>
      </c>
      <c r="E12" s="7"/>
      <c r="F12" s="7"/>
      <c r="G12" s="7"/>
      <c r="H12" s="7"/>
      <c r="I12" s="30" t="s">
        <v>114</v>
      </c>
    </row>
    <row r="13" spans="1:9" ht="27" customHeight="1">
      <c r="A13" s="34" t="s">
        <v>81</v>
      </c>
      <c r="B13" s="33">
        <v>209</v>
      </c>
      <c r="C13" s="41">
        <v>209</v>
      </c>
      <c r="D13" s="41">
        <v>209</v>
      </c>
      <c r="E13" s="7"/>
      <c r="F13" s="7"/>
      <c r="G13" s="7"/>
      <c r="H13" s="7"/>
      <c r="I13" s="30" t="s">
        <v>115</v>
      </c>
    </row>
    <row r="14" spans="1:9" ht="27" customHeight="1">
      <c r="A14" s="34" t="s">
        <v>82</v>
      </c>
      <c r="B14" s="33">
        <v>124</v>
      </c>
      <c r="C14" s="41">
        <v>124</v>
      </c>
      <c r="D14" s="41">
        <v>124</v>
      </c>
      <c r="E14" s="7"/>
      <c r="F14" s="7"/>
      <c r="G14" s="7"/>
      <c r="H14" s="7"/>
      <c r="I14" s="30" t="s">
        <v>116</v>
      </c>
    </row>
    <row r="15" spans="1:9" ht="27" customHeight="1">
      <c r="A15" s="34" t="s">
        <v>83</v>
      </c>
      <c r="B15" s="33">
        <v>1141.28</v>
      </c>
      <c r="C15" s="41">
        <v>1141.28</v>
      </c>
      <c r="D15" s="41">
        <v>1141.28</v>
      </c>
      <c r="E15" s="7"/>
      <c r="F15" s="7"/>
      <c r="G15" s="7"/>
      <c r="H15" s="7"/>
      <c r="I15" s="30" t="s">
        <v>125</v>
      </c>
    </row>
    <row r="16" spans="1:9" ht="27" customHeight="1">
      <c r="A16" s="44" t="s">
        <v>117</v>
      </c>
      <c r="B16" s="33">
        <v>129</v>
      </c>
      <c r="C16" s="41">
        <v>129</v>
      </c>
      <c r="D16" s="41">
        <v>129</v>
      </c>
      <c r="E16" s="7"/>
      <c r="F16" s="7"/>
      <c r="G16" s="7"/>
      <c r="H16" s="7"/>
      <c r="I16" s="30" t="s">
        <v>118</v>
      </c>
    </row>
    <row r="17" spans="1:9" ht="27" customHeight="1">
      <c r="A17" s="34" t="s">
        <v>84</v>
      </c>
      <c r="B17" s="33">
        <v>672</v>
      </c>
      <c r="C17" s="41">
        <v>672</v>
      </c>
      <c r="D17" s="41">
        <v>672</v>
      </c>
      <c r="E17" s="7"/>
      <c r="F17" s="7"/>
      <c r="G17" s="7"/>
      <c r="H17" s="7"/>
      <c r="I17" s="27" t="s">
        <v>126</v>
      </c>
    </row>
    <row r="18" spans="1:9" ht="27" customHeight="1">
      <c r="A18" s="37" t="s">
        <v>85</v>
      </c>
      <c r="B18" s="36">
        <v>976.88</v>
      </c>
      <c r="C18" s="41">
        <v>976.88</v>
      </c>
      <c r="D18" s="41">
        <v>976.88</v>
      </c>
      <c r="E18" s="7"/>
      <c r="F18" s="7"/>
      <c r="G18" s="7"/>
      <c r="H18" s="7"/>
      <c r="I18" s="30"/>
    </row>
    <row r="19" spans="1:9" ht="27" customHeight="1">
      <c r="A19" s="39" t="s">
        <v>86</v>
      </c>
      <c r="B19" s="36">
        <v>871.2</v>
      </c>
      <c r="C19" s="41">
        <v>871.2</v>
      </c>
      <c r="D19" s="41">
        <v>871.2</v>
      </c>
      <c r="E19" s="7"/>
      <c r="F19" s="7"/>
      <c r="G19" s="7"/>
      <c r="H19" s="7"/>
      <c r="I19" s="27" t="s">
        <v>121</v>
      </c>
    </row>
    <row r="20" spans="1:9" ht="27" customHeight="1">
      <c r="A20" s="44" t="s">
        <v>119</v>
      </c>
      <c r="B20" s="36">
        <v>11.76</v>
      </c>
      <c r="C20" s="41">
        <v>11.76</v>
      </c>
      <c r="D20" s="41">
        <v>11.76</v>
      </c>
      <c r="E20" s="7"/>
      <c r="F20" s="7"/>
      <c r="G20" s="7"/>
      <c r="H20" s="7"/>
      <c r="I20" s="27" t="s">
        <v>122</v>
      </c>
    </row>
    <row r="21" spans="1:9" ht="27" customHeight="1">
      <c r="A21" s="39" t="s">
        <v>87</v>
      </c>
      <c r="B21" s="36">
        <v>93.92</v>
      </c>
      <c r="C21" s="41">
        <v>93.92</v>
      </c>
      <c r="D21" s="41">
        <v>93.92</v>
      </c>
      <c r="E21" s="7"/>
      <c r="F21" s="7"/>
      <c r="G21" s="7"/>
      <c r="H21" s="7"/>
      <c r="I21" s="27" t="s">
        <v>123</v>
      </c>
    </row>
    <row r="22" spans="1:9" ht="27" customHeight="1">
      <c r="A22" s="37" t="s">
        <v>88</v>
      </c>
      <c r="B22" s="40">
        <v>3709</v>
      </c>
      <c r="C22" s="47">
        <v>3709</v>
      </c>
      <c r="D22" s="47">
        <v>3709</v>
      </c>
      <c r="E22" s="7"/>
      <c r="F22" s="7"/>
      <c r="G22" s="7"/>
      <c r="H22" s="7"/>
      <c r="I22" s="30"/>
    </row>
    <row r="23" spans="1:9" ht="27" customHeight="1">
      <c r="A23" s="38" t="s">
        <v>89</v>
      </c>
      <c r="B23" s="36">
        <v>347</v>
      </c>
      <c r="C23" s="41">
        <v>347</v>
      </c>
      <c r="D23" s="41">
        <v>347</v>
      </c>
      <c r="E23" s="7"/>
      <c r="F23" s="7"/>
      <c r="G23" s="7"/>
      <c r="H23" s="7"/>
      <c r="I23" s="30" t="s">
        <v>132</v>
      </c>
    </row>
    <row r="24" spans="1:9" ht="27" customHeight="1">
      <c r="A24" s="38" t="s">
        <v>90</v>
      </c>
      <c r="B24" s="36">
        <v>1570</v>
      </c>
      <c r="C24" s="41">
        <v>1570</v>
      </c>
      <c r="D24" s="41">
        <v>1570</v>
      </c>
      <c r="E24" s="7"/>
      <c r="F24" s="7"/>
      <c r="G24" s="7"/>
      <c r="H24" s="7"/>
      <c r="I24" s="30" t="s">
        <v>134</v>
      </c>
    </row>
    <row r="25" spans="1:9" ht="27" customHeight="1">
      <c r="A25" s="38" t="s">
        <v>91</v>
      </c>
      <c r="B25" s="36">
        <v>1536</v>
      </c>
      <c r="C25" s="41">
        <v>1536</v>
      </c>
      <c r="D25" s="41">
        <v>1536</v>
      </c>
      <c r="E25" s="7"/>
      <c r="F25" s="7"/>
      <c r="G25" s="7"/>
      <c r="H25" s="7"/>
      <c r="I25" s="30" t="s">
        <v>136</v>
      </c>
    </row>
    <row r="26" spans="1:9" ht="27" customHeight="1">
      <c r="A26" s="38" t="s">
        <v>92</v>
      </c>
      <c r="B26" s="36">
        <v>246</v>
      </c>
      <c r="C26" s="41">
        <v>246</v>
      </c>
      <c r="D26" s="41">
        <v>246</v>
      </c>
      <c r="E26" s="7"/>
      <c r="F26" s="7"/>
      <c r="G26" s="7"/>
      <c r="H26" s="7"/>
      <c r="I26" s="30" t="s">
        <v>133</v>
      </c>
    </row>
    <row r="27" spans="1:9" ht="27" customHeight="1">
      <c r="A27" s="38" t="s">
        <v>93</v>
      </c>
      <c r="B27" s="36">
        <v>10</v>
      </c>
      <c r="C27" s="41">
        <v>10</v>
      </c>
      <c r="D27" s="41">
        <v>10</v>
      </c>
      <c r="E27" s="7"/>
      <c r="F27" s="7"/>
      <c r="G27" s="7"/>
      <c r="H27" s="7"/>
      <c r="I27" s="30" t="s">
        <v>135</v>
      </c>
    </row>
    <row r="28" spans="1:9" ht="27" customHeight="1">
      <c r="A28" s="45" t="s">
        <v>94</v>
      </c>
      <c r="B28" s="41">
        <v>657</v>
      </c>
      <c r="C28" s="41">
        <v>657</v>
      </c>
      <c r="D28" s="41">
        <v>657</v>
      </c>
      <c r="E28" s="7"/>
      <c r="F28" s="7"/>
      <c r="G28" s="7"/>
      <c r="H28" s="7"/>
      <c r="I28" s="30"/>
    </row>
    <row r="29" spans="1:9" ht="27" customHeight="1">
      <c r="A29" s="43" t="s">
        <v>95</v>
      </c>
      <c r="B29" s="48">
        <v>657</v>
      </c>
      <c r="C29" s="48">
        <v>657</v>
      </c>
      <c r="D29" s="48">
        <v>657</v>
      </c>
      <c r="E29" s="7"/>
      <c r="F29" s="7"/>
      <c r="G29" s="7"/>
      <c r="H29" s="7"/>
      <c r="I29" s="30" t="s">
        <v>131</v>
      </c>
    </row>
    <row r="30" spans="1:9" ht="27" customHeight="1">
      <c r="A30" s="42" t="s">
        <v>96</v>
      </c>
      <c r="B30" s="41">
        <v>2895</v>
      </c>
      <c r="C30" s="41">
        <v>2895</v>
      </c>
      <c r="D30" s="41">
        <v>2895</v>
      </c>
      <c r="E30" s="7"/>
      <c r="F30" s="7"/>
      <c r="G30" s="7"/>
      <c r="H30" s="7"/>
      <c r="I30" s="30"/>
    </row>
    <row r="31" spans="1:9" ht="27" customHeight="1">
      <c r="A31" s="44" t="s">
        <v>97</v>
      </c>
      <c r="B31" s="41">
        <v>780.47</v>
      </c>
      <c r="C31" s="41">
        <v>780.47</v>
      </c>
      <c r="D31" s="41">
        <v>780.47</v>
      </c>
      <c r="E31" s="7"/>
      <c r="F31" s="7"/>
      <c r="G31" s="7"/>
      <c r="H31" s="7"/>
      <c r="I31" s="30" t="s">
        <v>127</v>
      </c>
    </row>
    <row r="32" spans="1:9" ht="27" customHeight="1">
      <c r="A32" s="44" t="s">
        <v>98</v>
      </c>
      <c r="B32" s="41">
        <v>2114.5300000000002</v>
      </c>
      <c r="C32" s="41">
        <v>2114.5300000000002</v>
      </c>
      <c r="D32" s="41">
        <v>2114.5300000000002</v>
      </c>
      <c r="E32" s="7"/>
      <c r="F32" s="7"/>
      <c r="G32" s="7"/>
      <c r="H32" s="7"/>
      <c r="I32" s="30" t="s">
        <v>128</v>
      </c>
    </row>
    <row r="33" spans="1:9" ht="27" customHeight="1">
      <c r="A33" s="42" t="s">
        <v>99</v>
      </c>
      <c r="B33" s="41">
        <v>10</v>
      </c>
      <c r="C33" s="41">
        <v>10</v>
      </c>
      <c r="D33" s="41">
        <v>10</v>
      </c>
      <c r="E33" s="7"/>
      <c r="F33" s="7"/>
      <c r="G33" s="7"/>
      <c r="H33" s="7"/>
      <c r="I33" s="30"/>
    </row>
    <row r="34" spans="1:9" ht="27" customHeight="1">
      <c r="A34" s="44" t="s">
        <v>100</v>
      </c>
      <c r="B34" s="41">
        <v>10</v>
      </c>
      <c r="C34" s="41">
        <v>10</v>
      </c>
      <c r="D34" s="41">
        <v>10</v>
      </c>
      <c r="E34" s="7"/>
      <c r="F34" s="7"/>
      <c r="G34" s="7"/>
      <c r="H34" s="7"/>
      <c r="I34" s="30" t="s">
        <v>124</v>
      </c>
    </row>
    <row r="35" spans="1:9" ht="27" customHeight="1">
      <c r="A35" s="45" t="s">
        <v>101</v>
      </c>
      <c r="B35" s="41">
        <v>2500</v>
      </c>
      <c r="C35" s="41">
        <v>2500</v>
      </c>
      <c r="D35" s="41">
        <v>2500</v>
      </c>
      <c r="E35" s="7"/>
      <c r="F35" s="7"/>
      <c r="G35" s="7"/>
      <c r="H35" s="7"/>
      <c r="I35" s="30"/>
    </row>
    <row r="36" spans="1:9" ht="27" customHeight="1">
      <c r="A36" s="44" t="s">
        <v>102</v>
      </c>
      <c r="B36" s="41">
        <v>2500</v>
      </c>
      <c r="C36" s="41">
        <v>2500</v>
      </c>
      <c r="D36" s="41">
        <v>2500</v>
      </c>
      <c r="E36" s="7"/>
      <c r="F36" s="7"/>
      <c r="G36" s="7"/>
      <c r="H36" s="7"/>
      <c r="I36" s="30" t="s">
        <v>129</v>
      </c>
    </row>
    <row r="37" spans="1:9" ht="27" customHeight="1">
      <c r="A37" s="42" t="s">
        <v>103</v>
      </c>
      <c r="B37" s="41">
        <v>444</v>
      </c>
      <c r="C37" s="41">
        <v>444</v>
      </c>
      <c r="D37" s="41">
        <v>444</v>
      </c>
      <c r="E37" s="7"/>
      <c r="F37" s="7"/>
      <c r="G37" s="7"/>
      <c r="H37" s="7"/>
      <c r="I37" s="30"/>
    </row>
    <row r="38" spans="1:9" ht="27" customHeight="1">
      <c r="A38" s="45" t="s">
        <v>104</v>
      </c>
      <c r="B38" s="41">
        <v>394</v>
      </c>
      <c r="C38" s="41">
        <v>394</v>
      </c>
      <c r="D38" s="41">
        <v>394</v>
      </c>
      <c r="E38" s="7"/>
      <c r="F38" s="7"/>
      <c r="G38" s="7"/>
      <c r="H38" s="7"/>
      <c r="I38" s="30"/>
    </row>
    <row r="39" spans="1:9" ht="27" customHeight="1">
      <c r="A39" s="43" t="s">
        <v>105</v>
      </c>
      <c r="B39" s="41">
        <v>394</v>
      </c>
      <c r="C39" s="41">
        <v>394</v>
      </c>
      <c r="D39" s="41">
        <v>394</v>
      </c>
      <c r="E39" s="7"/>
      <c r="F39" s="7"/>
      <c r="G39" s="7"/>
      <c r="H39" s="7"/>
      <c r="I39" s="30" t="s">
        <v>130</v>
      </c>
    </row>
    <row r="40" spans="1:9" ht="27" customHeight="1">
      <c r="A40" s="45" t="s">
        <v>106</v>
      </c>
      <c r="B40" s="41">
        <v>50</v>
      </c>
      <c r="C40" s="41">
        <v>50</v>
      </c>
      <c r="D40" s="41">
        <v>50</v>
      </c>
      <c r="E40" s="7"/>
      <c r="F40" s="7"/>
      <c r="G40" s="7"/>
      <c r="H40" s="7"/>
      <c r="I40" s="30"/>
    </row>
    <row r="41" spans="1:9" ht="27" customHeight="1">
      <c r="A41" s="43" t="s">
        <v>107</v>
      </c>
      <c r="B41" s="41">
        <v>50</v>
      </c>
      <c r="C41" s="41">
        <v>50</v>
      </c>
      <c r="D41" s="41">
        <v>50</v>
      </c>
      <c r="E41" s="7"/>
      <c r="F41" s="7"/>
      <c r="G41" s="7"/>
      <c r="H41" s="7"/>
      <c r="I41" s="27" t="s">
        <v>120</v>
      </c>
    </row>
    <row r="42" spans="1:9" ht="27" customHeight="1">
      <c r="A42" s="46" t="s">
        <v>108</v>
      </c>
      <c r="B42" s="31">
        <f>C42</f>
        <v>13933.14</v>
      </c>
      <c r="C42" s="31">
        <f>D42+E42+F42+G42+H42</f>
        <v>13933.14</v>
      </c>
      <c r="D42" s="41">
        <f>D37+D6</f>
        <v>13933.14</v>
      </c>
      <c r="E42" s="7"/>
      <c r="F42" s="7"/>
      <c r="G42" s="7"/>
      <c r="H42" s="7"/>
      <c r="I42" s="30"/>
    </row>
    <row r="43" spans="1:9" ht="27" customHeight="1">
      <c r="A43" s="6"/>
      <c r="B43" s="7"/>
      <c r="C43" s="7"/>
      <c r="D43" s="7"/>
      <c r="E43" s="7"/>
      <c r="F43" s="7"/>
      <c r="G43" s="7"/>
      <c r="H43" s="7"/>
      <c r="I43" s="30"/>
    </row>
    <row r="44" spans="1:9">
      <c r="A44" s="53" t="s">
        <v>10</v>
      </c>
      <c r="B44" s="53"/>
      <c r="C44" s="53"/>
      <c r="D44" s="53"/>
      <c r="E44" s="53"/>
      <c r="F44" s="53"/>
      <c r="G44" s="53"/>
      <c r="H44" s="53"/>
      <c r="I44" s="53"/>
    </row>
    <row r="45" spans="1:9">
      <c r="A45" s="54"/>
      <c r="B45" s="54"/>
      <c r="C45" s="54"/>
      <c r="D45" s="54"/>
      <c r="E45" s="54"/>
      <c r="F45" s="54"/>
      <c r="G45" s="54"/>
      <c r="H45" s="54"/>
      <c r="I45" s="54"/>
    </row>
    <row r="46" spans="1:9">
      <c r="A46" s="54"/>
      <c r="B46" s="54"/>
      <c r="C46" s="54"/>
      <c r="D46" s="54"/>
      <c r="E46" s="54"/>
      <c r="F46" s="54"/>
      <c r="G46" s="54"/>
      <c r="H46" s="54"/>
      <c r="I46" s="54"/>
    </row>
    <row r="47" spans="1:9">
      <c r="A47" s="54"/>
      <c r="B47" s="54"/>
      <c r="C47" s="54"/>
      <c r="D47" s="54"/>
      <c r="E47" s="54"/>
      <c r="F47" s="54"/>
      <c r="G47" s="54"/>
      <c r="H47" s="54"/>
      <c r="I47" s="54"/>
    </row>
  </sheetData>
  <mergeCells count="8">
    <mergeCell ref="A44:I47"/>
    <mergeCell ref="H3:I3"/>
    <mergeCell ref="A4:A5"/>
    <mergeCell ref="B4:B5"/>
    <mergeCell ref="C4:F4"/>
    <mergeCell ref="G4:G5"/>
    <mergeCell ref="H4:H5"/>
    <mergeCell ref="I4:I5"/>
  </mergeCells>
  <phoneticPr fontId="23"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支出总体情况表</vt:lpstr>
      <vt:lpstr>财政拨款收支总体情况表</vt:lpstr>
      <vt:lpstr>项目支出情况表</vt:lpstr>
      <vt:lpstr>基本支出预算表</vt:lpstr>
      <vt:lpstr>项目及其他支出预算表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dc:creator>
  <cp:lastModifiedBy>Administrator</cp:lastModifiedBy>
  <cp:lastPrinted>2018-03-06T01:10:34Z</cp:lastPrinted>
  <dcterms:created xsi:type="dcterms:W3CDTF">2018-03-05T01:23:03Z</dcterms:created>
  <dcterms:modified xsi:type="dcterms:W3CDTF">2018-03-07T03:05:35Z</dcterms:modified>
</cp:coreProperties>
</file>