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880" windowHeight="100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  <sheet name="Sheet1" sheetId="6" r:id="rId6"/>
  </sheets>
  <definedNames>
    <definedName name="_xlnm._FilterDatabase" localSheetId="1" hidden="1">财政拨款收支总体情况表!$A$1:$D$7</definedName>
  </definedNames>
  <calcPr calcId="114210"/>
</workbook>
</file>

<file path=xl/calcChain.xml><?xml version="1.0" encoding="utf-8"?>
<calcChain xmlns="http://schemas.openxmlformats.org/spreadsheetml/2006/main">
  <c r="B6" i="1"/>
  <c r="D9" i="5"/>
  <c r="B9"/>
  <c r="B30" i="2"/>
  <c r="B24"/>
  <c r="B4"/>
</calcChain>
</file>

<file path=xl/sharedStrings.xml><?xml version="1.0" encoding="utf-8"?>
<sst xmlns="http://schemas.openxmlformats.org/spreadsheetml/2006/main" count="95" uniqueCount="71">
  <si>
    <t>支出总体情况表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</si>
  <si>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</si>
  <si>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</si>
  <si>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</si>
  <si>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</si>
  <si>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</si>
  <si>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</si>
  <si>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</si>
  <si>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</si>
  <si>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</si>
  <si>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</si>
  <si>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</si>
  <si>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</si>
  <si>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</si>
  <si>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</si>
  <si>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</si>
  <si>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</si>
  <si>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</si>
  <si>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</si>
  <si>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</si>
  <si>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</si>
  <si>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</si>
  <si>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</si>
  <si>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</si>
  <si>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</si>
  <si>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</si>
  <si>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</si>
  <si>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</si>
  <si>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</si>
  <si>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</si>
  <si>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</si>
  <si>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</si>
  <si>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</si>
  <si>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</si>
  <si>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</si>
  <si>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</si>
  <si>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一、商品和服务支出</t>
  </si>
  <si>
    <t>公务费</t>
  </si>
  <si>
    <t>邮电费</t>
  </si>
  <si>
    <t>其他商品和服务支出</t>
  </si>
  <si>
    <t>合计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</si>
  <si>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</si>
  <si>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单位名称：流通办</t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</si>
  <si>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</si>
  <si>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</si>
  <si>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</si>
  <si>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</si>
  <si>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</si>
  <si>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</si>
  <si>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</si>
  <si>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</si>
  <si>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一、工资福利支出</t>
  </si>
  <si>
    <t>基本工资</t>
  </si>
  <si>
    <t>津贴补贴</t>
  </si>
  <si>
    <t xml:space="preserve"> 事业单位绩效工资</t>
  </si>
  <si>
    <t xml:space="preserve"> 住房公积金</t>
  </si>
  <si>
    <t xml:space="preserve"> 其他工资福利支出</t>
  </si>
  <si>
    <t>二、商品和服务支出</t>
  </si>
  <si>
    <t xml:space="preserve"> 邮电费(电话费)</t>
  </si>
  <si>
    <t>三、对个人和家庭的补助支出</t>
  </si>
  <si>
    <t>退休个人部分</t>
  </si>
  <si>
    <t>退休公用部分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</si>
  <si>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</si>
  <si>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</si>
  <si>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</si>
  <si>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水果推介费</t>
  </si>
  <si>
    <t>水果流通信息费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</si>
  <si>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</si>
  <si>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 xml:space="preserve"> 办公费(公务费)</t>
    <phoneticPr fontId="34" type="noConversion"/>
  </si>
  <si>
    <t>单位名称：流通办</t>
    <phoneticPr fontId="34" type="noConversion"/>
  </si>
  <si>
    <t>单位名称：流通办</t>
    <phoneticPr fontId="34" type="noConversion"/>
  </si>
</sst>
</file>

<file path=xl/styles.xml><?xml version="1.0" encoding="utf-8"?>
<styleSheet xmlns="http://schemas.openxmlformats.org/spreadsheetml/2006/main">
  <numFmts count="1">
    <numFmt numFmtId="176" formatCode=";;"/>
  </numFmts>
  <fonts count="35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color indexed="8"/>
      <name val="Simsun"/>
      <charset val="134"/>
    </font>
    <font>
      <b/>
      <sz val="12"/>
      <name val="Simsun"/>
      <charset val="134"/>
    </font>
    <font>
      <b/>
      <sz val="10"/>
      <name val="Simsun"/>
      <charset val="134"/>
    </font>
    <font>
      <sz val="12"/>
      <name val="Simsun"/>
      <charset val="134"/>
    </font>
    <font>
      <sz val="10"/>
      <name val="Simsun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1" fillId="4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left" vertical="center"/>
    </xf>
    <xf numFmtId="40" fontId="3" fillId="0" borderId="13" xfId="0" applyNumberFormat="1" applyFont="1" applyFill="1" applyBorder="1" applyAlignment="1" applyProtection="1">
      <alignment horizontal="right" vertical="center"/>
    </xf>
    <xf numFmtId="40" fontId="3" fillId="0" borderId="13" xfId="25" applyNumberFormat="1" applyFont="1" applyFill="1" applyBorder="1" applyAlignment="1" applyProtection="1">
      <alignment horizontal="right" vertical="center"/>
    </xf>
    <xf numFmtId="0" fontId="4" fillId="0" borderId="13" xfId="0" applyFont="1" applyFill="1" applyBorder="1" applyAlignment="1">
      <alignment vertical="center" wrapText="1"/>
    </xf>
    <xf numFmtId="4" fontId="4" fillId="0" borderId="13" xfId="0" applyNumberFormat="1" applyFont="1" applyFill="1" applyBorder="1" applyAlignment="1" applyProtection="1">
      <alignment vertical="center"/>
    </xf>
    <xf numFmtId="49" fontId="3" fillId="0" borderId="12" xfId="25" applyNumberFormat="1" applyFont="1" applyFill="1" applyBorder="1" applyAlignment="1" applyProtection="1">
      <alignment horizontal="left" vertical="center"/>
    </xf>
    <xf numFmtId="49" fontId="5" fillId="0" borderId="12" xfId="25" applyNumberFormat="1" applyFont="1" applyFill="1" applyBorder="1" applyAlignment="1" applyProtection="1">
      <alignment horizontal="left" vertical="center"/>
    </xf>
    <xf numFmtId="0" fontId="6" fillId="0" borderId="0" xfId="26"/>
    <xf numFmtId="0" fontId="6" fillId="0" borderId="13" xfId="26" applyBorder="1" applyAlignment="1">
      <alignment vertical="center"/>
    </xf>
    <xf numFmtId="0" fontId="7" fillId="0" borderId="14" xfId="0" applyFont="1" applyFill="1" applyBorder="1" applyAlignment="1">
      <alignment vertical="center" wrapText="1"/>
    </xf>
    <xf numFmtId="176" fontId="4" fillId="0" borderId="13" xfId="0" applyNumberFormat="1" applyFont="1" applyFill="1" applyBorder="1" applyAlignment="1" applyProtection="1">
      <alignment vertical="center"/>
    </xf>
    <xf numFmtId="0" fontId="4" fillId="0" borderId="13" xfId="0" applyFont="1" applyFill="1" applyBorder="1" applyAlignment="1">
      <alignment vertical="center"/>
    </xf>
    <xf numFmtId="0" fontId="8" fillId="0" borderId="13" xfId="0" applyFont="1" applyFill="1" applyBorder="1" applyAlignment="1"/>
    <xf numFmtId="0" fontId="9" fillId="0" borderId="15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right" vertical="center"/>
    </xf>
    <xf numFmtId="0" fontId="11" fillId="0" borderId="15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right" vertical="center"/>
    </xf>
    <xf numFmtId="0" fontId="11" fillId="0" borderId="17" xfId="0" applyFont="1" applyFill="1" applyBorder="1" applyAlignment="1">
      <alignment horizontal="left" vertical="center"/>
    </xf>
    <xf numFmtId="0" fontId="6" fillId="0" borderId="13" xfId="0" applyFont="1" applyFill="1" applyBorder="1" applyAlignment="1"/>
    <xf numFmtId="0" fontId="7" fillId="0" borderId="13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16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5" fillId="0" borderId="19" xfId="26" applyFont="1" applyBorder="1" applyAlignment="1">
      <alignment horizontal="left" vertical="top" wrapText="1"/>
    </xf>
    <xf numFmtId="0" fontId="5" fillId="0" borderId="0" xfId="26" applyFont="1" applyBorder="1" applyAlignment="1">
      <alignment horizontal="left" vertical="top" wrapText="1"/>
    </xf>
    <xf numFmtId="49" fontId="3" fillId="0" borderId="13" xfId="25" applyNumberFormat="1" applyFont="1" applyFill="1" applyBorder="1" applyAlignment="1" applyProtection="1">
      <alignment horizontal="center" vertical="center" wrapText="1"/>
    </xf>
    <xf numFmtId="0" fontId="3" fillId="0" borderId="13" xfId="25" applyNumberFormat="1" applyFont="1" applyFill="1" applyBorder="1" applyAlignment="1" applyProtection="1">
      <alignment horizontal="center" vertical="center"/>
    </xf>
    <xf numFmtId="49" fontId="3" fillId="0" borderId="14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6" fillId="0" borderId="14" xfId="26" applyBorder="1" applyAlignment="1">
      <alignment horizontal="center" vertical="center"/>
    </xf>
    <xf numFmtId="0" fontId="6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A2" sqref="A2"/>
    </sheetView>
  </sheetViews>
  <sheetFormatPr defaultColWidth="9" defaultRowHeight="13.5"/>
  <cols>
    <col min="1" max="2" width="29.25" customWidth="1"/>
  </cols>
  <sheetData>
    <row r="1" spans="1:2" ht="59.25" customHeight="1">
      <c r="A1" s="32" t="s">
        <v>0</v>
      </c>
      <c r="B1" s="32"/>
    </row>
    <row r="2" spans="1:2" ht="22.5" customHeight="1">
      <c r="A2" t="s">
        <v>69</v>
      </c>
      <c r="B2" s="27" t="s">
        <v>1</v>
      </c>
    </row>
    <row r="3" spans="1:2" ht="21" customHeight="1">
      <c r="A3" s="31" t="s">
        <v>2</v>
      </c>
      <c r="B3" s="31" t="s">
        <v>3</v>
      </c>
    </row>
    <row r="4" spans="1:2" ht="27" customHeight="1">
      <c r="A4" s="30" t="s">
        <v>4</v>
      </c>
      <c r="B4" s="30">
        <f>SUM(B5:B8)</f>
        <v>44.54</v>
      </c>
    </row>
    <row r="5" spans="1:2" ht="27" customHeight="1">
      <c r="A5" s="30" t="s">
        <v>5</v>
      </c>
      <c r="B5" s="30">
        <v>32.409999999999997</v>
      </c>
    </row>
    <row r="6" spans="1:2" ht="27" customHeight="1">
      <c r="A6" s="30" t="s">
        <v>6</v>
      </c>
      <c r="B6" s="30">
        <v>1.5</v>
      </c>
    </row>
    <row r="7" spans="1:2" ht="27" customHeight="1">
      <c r="A7" s="30" t="s">
        <v>7</v>
      </c>
      <c r="B7" s="30">
        <v>10.63</v>
      </c>
    </row>
    <row r="8" spans="1:2" ht="27" customHeight="1">
      <c r="A8" s="30" t="s">
        <v>8</v>
      </c>
      <c r="B8" s="30"/>
    </row>
    <row r="9" spans="1:2" ht="27" customHeight="1">
      <c r="A9" s="30"/>
      <c r="B9" s="30"/>
    </row>
    <row r="10" spans="1:2" ht="27" customHeight="1">
      <c r="A10" s="30" t="s">
        <v>9</v>
      </c>
      <c r="B10" s="30">
        <v>6</v>
      </c>
    </row>
    <row r="11" spans="1:2" ht="27" customHeight="1">
      <c r="A11" s="30" t="s">
        <v>10</v>
      </c>
      <c r="B11" s="30">
        <v>6</v>
      </c>
    </row>
    <row r="12" spans="1:2" ht="27" customHeight="1">
      <c r="A12" s="30" t="s">
        <v>11</v>
      </c>
      <c r="B12" s="30"/>
    </row>
    <row r="13" spans="1:2" ht="27" customHeight="1">
      <c r="A13" s="30" t="s">
        <v>12</v>
      </c>
      <c r="B13" s="30"/>
    </row>
    <row r="14" spans="1:2" ht="27" customHeight="1">
      <c r="A14" s="30" t="s">
        <v>13</v>
      </c>
      <c r="B14" s="30"/>
    </row>
    <row r="15" spans="1:2" ht="27" customHeight="1">
      <c r="A15" s="30" t="s">
        <v>14</v>
      </c>
      <c r="B15" s="30"/>
    </row>
    <row r="16" spans="1:2" ht="27" customHeight="1">
      <c r="A16" s="30" t="s">
        <v>15</v>
      </c>
      <c r="B16" s="30"/>
    </row>
    <row r="17" spans="1:2" ht="27" customHeight="1">
      <c r="A17" s="30" t="s">
        <v>16</v>
      </c>
      <c r="B17" s="30"/>
    </row>
    <row r="18" spans="1:2" ht="27" customHeight="1">
      <c r="A18" s="30" t="s">
        <v>17</v>
      </c>
      <c r="B18" s="30"/>
    </row>
    <row r="19" spans="1:2" ht="27" customHeight="1">
      <c r="A19" s="30" t="s">
        <v>18</v>
      </c>
      <c r="B19" s="30"/>
    </row>
    <row r="20" spans="1:2" ht="27" customHeight="1">
      <c r="A20" s="30" t="s">
        <v>19</v>
      </c>
      <c r="B20" s="30"/>
    </row>
    <row r="21" spans="1:2" ht="27" customHeight="1">
      <c r="A21" s="30"/>
      <c r="B21" s="30"/>
    </row>
    <row r="22" spans="1:2" ht="27" customHeight="1">
      <c r="A22" s="30" t="s">
        <v>20</v>
      </c>
      <c r="B22" s="30"/>
    </row>
    <row r="23" spans="1:2" ht="27" customHeight="1">
      <c r="A23" s="30"/>
      <c r="B23" s="30"/>
    </row>
    <row r="24" spans="1:2" ht="27" customHeight="1">
      <c r="A24" s="31" t="s">
        <v>21</v>
      </c>
      <c r="B24" s="30">
        <f>SUM(B22,B10,B4)</f>
        <v>50.54</v>
      </c>
    </row>
    <row r="25" spans="1:2" ht="27" customHeight="1">
      <c r="A25" s="30"/>
      <c r="B25" s="30"/>
    </row>
    <row r="26" spans="1:2" ht="27" customHeight="1">
      <c r="A26" s="30" t="s">
        <v>22</v>
      </c>
      <c r="B26" s="30"/>
    </row>
    <row r="27" spans="1:2" ht="27" customHeight="1">
      <c r="A27" s="30" t="s">
        <v>23</v>
      </c>
      <c r="B27" s="30"/>
    </row>
    <row r="28" spans="1:2" ht="27" customHeight="1">
      <c r="A28" s="30" t="s">
        <v>24</v>
      </c>
      <c r="B28" s="30"/>
    </row>
    <row r="29" spans="1:2" ht="27" customHeight="1">
      <c r="A29" s="30"/>
      <c r="B29" s="30"/>
    </row>
    <row r="30" spans="1:2" ht="27" customHeight="1">
      <c r="A30" s="31" t="s">
        <v>25</v>
      </c>
      <c r="B30" s="30">
        <f>SUM(B24,B26,B27,B28)</f>
        <v>50.54</v>
      </c>
    </row>
  </sheetData>
  <mergeCells count="1">
    <mergeCell ref="A1:B1"/>
  </mergeCells>
  <phoneticPr fontId="3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2" sqref="A2"/>
    </sheetView>
  </sheetViews>
  <sheetFormatPr defaultColWidth="9" defaultRowHeight="13.5"/>
  <cols>
    <col min="1" max="4" width="25.625" customWidth="1"/>
  </cols>
  <sheetData>
    <row r="1" spans="1:4" ht="32.25" customHeight="1">
      <c r="A1" s="32" t="s">
        <v>26</v>
      </c>
      <c r="B1" s="32"/>
      <c r="C1" s="32"/>
      <c r="D1" s="32"/>
    </row>
    <row r="2" spans="1:4" ht="27" customHeight="1">
      <c r="A2" t="s">
        <v>70</v>
      </c>
      <c r="D2" s="27" t="s">
        <v>1</v>
      </c>
    </row>
    <row r="3" spans="1:4" ht="39" customHeight="1">
      <c r="A3" s="33" t="s">
        <v>27</v>
      </c>
      <c r="B3" s="34"/>
      <c r="C3" s="33" t="s">
        <v>28</v>
      </c>
      <c r="D3" s="34"/>
    </row>
    <row r="4" spans="1:4" ht="39" customHeight="1">
      <c r="A4" s="29" t="s">
        <v>29</v>
      </c>
      <c r="B4" s="29" t="s">
        <v>3</v>
      </c>
      <c r="C4" s="29" t="s">
        <v>29</v>
      </c>
      <c r="D4" s="29" t="s">
        <v>3</v>
      </c>
    </row>
    <row r="5" spans="1:4" ht="36" customHeight="1">
      <c r="A5" s="30" t="s">
        <v>30</v>
      </c>
      <c r="B5" s="30">
        <v>50.54</v>
      </c>
      <c r="C5" s="30" t="s">
        <v>30</v>
      </c>
      <c r="D5" s="30">
        <v>50.54</v>
      </c>
    </row>
    <row r="6" spans="1:4" ht="36" customHeight="1">
      <c r="A6" s="30" t="s">
        <v>31</v>
      </c>
      <c r="B6" s="30"/>
      <c r="C6" s="30" t="s">
        <v>31</v>
      </c>
      <c r="D6" s="30"/>
    </row>
    <row r="7" spans="1:4" ht="36" customHeight="1">
      <c r="A7" s="30" t="s">
        <v>32</v>
      </c>
      <c r="B7" s="30"/>
      <c r="C7" s="30" t="s">
        <v>32</v>
      </c>
      <c r="D7" s="30"/>
    </row>
    <row r="8" spans="1:4" ht="36" customHeight="1">
      <c r="A8" s="30"/>
      <c r="B8" s="30"/>
      <c r="C8" s="30"/>
      <c r="D8" s="30"/>
    </row>
    <row r="9" spans="1:4" ht="36" customHeight="1">
      <c r="A9" s="29" t="s">
        <v>33</v>
      </c>
      <c r="B9" s="29">
        <f>SUM(B5:B7)</f>
        <v>50.54</v>
      </c>
      <c r="C9" s="29" t="s">
        <v>21</v>
      </c>
      <c r="D9" s="30">
        <f>SUM(D5:D7)</f>
        <v>50.54</v>
      </c>
    </row>
  </sheetData>
  <autoFilter ref="A1:D7"/>
  <mergeCells count="3">
    <mergeCell ref="A1:D1"/>
    <mergeCell ref="A3:B3"/>
    <mergeCell ref="C3:D3"/>
  </mergeCells>
  <phoneticPr fontId="3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A2" sqref="A2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35" t="s">
        <v>34</v>
      </c>
      <c r="B1" s="35"/>
    </row>
    <row r="2" spans="1:2" ht="21.75" customHeight="1">
      <c r="A2" t="s">
        <v>69</v>
      </c>
      <c r="B2" s="27" t="s">
        <v>1</v>
      </c>
    </row>
    <row r="3" spans="1:2" ht="27" customHeight="1">
      <c r="A3" s="28" t="s">
        <v>35</v>
      </c>
      <c r="B3" s="28" t="s">
        <v>3</v>
      </c>
    </row>
    <row r="4" spans="1:2" ht="27" customHeight="1">
      <c r="A4" s="20" t="s">
        <v>36</v>
      </c>
      <c r="B4" s="21">
        <v>7.5</v>
      </c>
    </row>
    <row r="5" spans="1:2" ht="27" customHeight="1">
      <c r="A5" s="18" t="s">
        <v>37</v>
      </c>
      <c r="B5" s="18">
        <v>0.6</v>
      </c>
    </row>
    <row r="6" spans="1:2" ht="27" customHeight="1">
      <c r="A6" s="18" t="s">
        <v>38</v>
      </c>
      <c r="B6" s="18">
        <v>0.9</v>
      </c>
    </row>
    <row r="7" spans="1:2" ht="27" customHeight="1">
      <c r="A7" s="19" t="s">
        <v>39</v>
      </c>
      <c r="B7" s="18">
        <v>6</v>
      </c>
    </row>
    <row r="8" spans="1:2" ht="27" customHeight="1">
      <c r="A8" s="19"/>
      <c r="B8" s="18"/>
    </row>
    <row r="9" spans="1:2" ht="27" customHeight="1">
      <c r="A9" s="19"/>
      <c r="B9" s="18"/>
    </row>
    <row r="10" spans="1:2" ht="27" customHeight="1">
      <c r="A10" s="20"/>
      <c r="B10" s="21"/>
    </row>
    <row r="11" spans="1:2" ht="27" customHeight="1">
      <c r="A11" s="22"/>
      <c r="B11" s="23"/>
    </row>
    <row r="12" spans="1:2" ht="27" customHeight="1">
      <c r="A12" s="24"/>
      <c r="B12" s="25"/>
    </row>
    <row r="13" spans="1:2" ht="27" customHeight="1">
      <c r="A13" s="26"/>
      <c r="B13" s="26"/>
    </row>
    <row r="14" spans="1:2" ht="27" customHeight="1">
      <c r="A14" s="18"/>
      <c r="B14" s="18"/>
    </row>
    <row r="15" spans="1:2" ht="27" customHeight="1">
      <c r="A15" s="18"/>
      <c r="B15" s="18"/>
    </row>
    <row r="16" spans="1:2" ht="27" customHeight="1">
      <c r="A16" s="18"/>
      <c r="B16" s="18"/>
    </row>
    <row r="17" spans="1:2" ht="27" customHeight="1">
      <c r="A17" s="18"/>
      <c r="B17" s="18"/>
    </row>
    <row r="18" spans="1:2" ht="27" customHeight="1">
      <c r="A18" s="18"/>
      <c r="B18" s="18"/>
    </row>
    <row r="19" spans="1:2" ht="27" customHeight="1">
      <c r="A19" s="18"/>
      <c r="B19" s="18"/>
    </row>
    <row r="20" spans="1:2">
      <c r="A20" s="18" t="s">
        <v>40</v>
      </c>
      <c r="B20" s="18">
        <v>6</v>
      </c>
    </row>
  </sheetData>
  <mergeCells count="1">
    <mergeCell ref="A1:B1"/>
  </mergeCells>
  <phoneticPr fontId="34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>
      <selection activeCell="A3" sqref="A3"/>
    </sheetView>
  </sheetViews>
  <sheetFormatPr defaultColWidth="9" defaultRowHeight="13.5"/>
  <cols>
    <col min="1" max="1" width="27.6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41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69</v>
      </c>
      <c r="B3" s="4"/>
      <c r="C3" s="4"/>
      <c r="D3" s="4"/>
      <c r="E3" s="4"/>
      <c r="F3" s="4"/>
      <c r="G3" s="4"/>
      <c r="H3" s="5" t="s">
        <v>1</v>
      </c>
    </row>
    <row r="4" spans="1:8" ht="23.25" customHeight="1">
      <c r="A4" s="39" t="s">
        <v>43</v>
      </c>
      <c r="B4" s="38" t="s">
        <v>44</v>
      </c>
      <c r="C4" s="38" t="s">
        <v>45</v>
      </c>
      <c r="D4" s="38"/>
      <c r="E4" s="38"/>
      <c r="F4" s="38"/>
      <c r="G4" s="38" t="s">
        <v>46</v>
      </c>
      <c r="H4" s="40" t="s">
        <v>47</v>
      </c>
    </row>
    <row r="5" spans="1:8" ht="28.5">
      <c r="A5" s="39"/>
      <c r="B5" s="38"/>
      <c r="C5" s="6" t="s">
        <v>40</v>
      </c>
      <c r="D5" s="6" t="s">
        <v>48</v>
      </c>
      <c r="E5" s="6" t="s">
        <v>49</v>
      </c>
      <c r="F5" s="6" t="s">
        <v>50</v>
      </c>
      <c r="G5" s="38"/>
      <c r="H5" s="41"/>
    </row>
    <row r="6" spans="1:8" ht="27" customHeight="1">
      <c r="A6" s="16" t="s">
        <v>51</v>
      </c>
      <c r="B6" s="16">
        <v>32.409999999999997</v>
      </c>
      <c r="C6" s="16">
        <v>32.409999999999997</v>
      </c>
      <c r="D6" s="16">
        <v>32.409999999999997</v>
      </c>
      <c r="E6" s="9"/>
      <c r="F6" s="9"/>
      <c r="G6" s="9"/>
      <c r="H6" s="9"/>
    </row>
    <row r="7" spans="1:8" ht="27" customHeight="1">
      <c r="A7" s="17" t="s">
        <v>52</v>
      </c>
      <c r="B7" s="11">
        <v>15.45</v>
      </c>
      <c r="C7" s="11">
        <v>15.45</v>
      </c>
      <c r="D7" s="11">
        <v>15.45</v>
      </c>
      <c r="E7" s="9"/>
      <c r="F7" s="9"/>
      <c r="G7" s="9"/>
      <c r="H7" s="9"/>
    </row>
    <row r="8" spans="1:8" ht="27" customHeight="1">
      <c r="A8" s="18" t="s">
        <v>53</v>
      </c>
      <c r="B8" s="18">
        <v>2.4900000000000002</v>
      </c>
      <c r="C8" s="18">
        <v>2.4900000000000002</v>
      </c>
      <c r="D8" s="18">
        <v>2.4900000000000002</v>
      </c>
      <c r="E8" s="9"/>
      <c r="F8" s="9"/>
      <c r="G8" s="9"/>
      <c r="H8" s="9"/>
    </row>
    <row r="9" spans="1:8" ht="27" customHeight="1">
      <c r="A9" s="19" t="s">
        <v>54</v>
      </c>
      <c r="B9" s="18">
        <v>9.0399999999999991</v>
      </c>
      <c r="C9" s="18">
        <v>9.0399999999999991</v>
      </c>
      <c r="D9" s="18">
        <v>9.0399999999999991</v>
      </c>
      <c r="E9" s="9"/>
      <c r="F9" s="9"/>
      <c r="G9" s="9"/>
      <c r="H9" s="9"/>
    </row>
    <row r="10" spans="1:8" ht="27" customHeight="1">
      <c r="A10" s="19" t="s">
        <v>55</v>
      </c>
      <c r="B10" s="18">
        <v>2.23</v>
      </c>
      <c r="C10" s="18">
        <v>2.23</v>
      </c>
      <c r="D10" s="18">
        <v>2.23</v>
      </c>
      <c r="E10" s="9"/>
      <c r="F10" s="9"/>
      <c r="G10" s="9"/>
      <c r="H10" s="9"/>
    </row>
    <row r="11" spans="1:8" ht="27" customHeight="1">
      <c r="A11" s="19" t="s">
        <v>56</v>
      </c>
      <c r="B11" s="18">
        <v>3.2</v>
      </c>
      <c r="C11" s="18">
        <v>3.2</v>
      </c>
      <c r="D11" s="18">
        <v>3.2</v>
      </c>
      <c r="E11" s="9"/>
      <c r="F11" s="9"/>
      <c r="G11" s="9"/>
      <c r="H11" s="9"/>
    </row>
    <row r="12" spans="1:8" ht="27" customHeight="1">
      <c r="A12" s="20" t="s">
        <v>57</v>
      </c>
      <c r="B12" s="21">
        <v>1.5</v>
      </c>
      <c r="C12" s="21">
        <v>1.5</v>
      </c>
      <c r="D12" s="21">
        <v>1.5</v>
      </c>
      <c r="E12" s="9"/>
      <c r="F12" s="9"/>
      <c r="G12" s="9"/>
      <c r="H12" s="9"/>
    </row>
    <row r="13" spans="1:8" ht="27" customHeight="1">
      <c r="A13" s="22" t="s">
        <v>68</v>
      </c>
      <c r="B13" s="23">
        <v>0.6</v>
      </c>
      <c r="C13" s="23">
        <v>0.6</v>
      </c>
      <c r="D13" s="23">
        <v>0.6</v>
      </c>
      <c r="E13" s="9"/>
      <c r="F13" s="9"/>
      <c r="G13" s="9"/>
      <c r="H13" s="9"/>
    </row>
    <row r="14" spans="1:8" ht="27" customHeight="1">
      <c r="A14" s="24" t="s">
        <v>58</v>
      </c>
      <c r="B14" s="25">
        <v>0.9</v>
      </c>
      <c r="C14" s="25">
        <v>0.9</v>
      </c>
      <c r="D14" s="25">
        <v>0.9</v>
      </c>
      <c r="E14" s="9"/>
      <c r="F14" s="9"/>
      <c r="G14" s="9"/>
      <c r="H14" s="9"/>
    </row>
    <row r="15" spans="1:8" ht="27" customHeight="1">
      <c r="A15" s="26" t="s">
        <v>59</v>
      </c>
      <c r="B15" s="26">
        <v>10.63</v>
      </c>
      <c r="C15" s="26">
        <v>10.63</v>
      </c>
      <c r="D15" s="26">
        <v>10.63</v>
      </c>
      <c r="E15" s="9"/>
      <c r="F15" s="9"/>
      <c r="G15" s="9"/>
      <c r="H15" s="9"/>
    </row>
    <row r="16" spans="1:8" ht="27" customHeight="1">
      <c r="A16" s="18" t="s">
        <v>60</v>
      </c>
      <c r="B16" s="18">
        <v>10.59</v>
      </c>
      <c r="C16" s="18">
        <v>10.59</v>
      </c>
      <c r="D16" s="18">
        <v>10.59</v>
      </c>
      <c r="E16" s="9"/>
      <c r="F16" s="9"/>
      <c r="G16" s="9"/>
      <c r="H16" s="9"/>
    </row>
    <row r="17" spans="1:8" ht="27" customHeight="1">
      <c r="A17" s="18" t="s">
        <v>61</v>
      </c>
      <c r="B17" s="18">
        <v>0.04</v>
      </c>
      <c r="C17" s="18">
        <v>0.04</v>
      </c>
      <c r="D17" s="18">
        <v>0.04</v>
      </c>
      <c r="E17" s="9"/>
      <c r="F17" s="9"/>
      <c r="G17" s="9"/>
      <c r="H17" s="9"/>
    </row>
    <row r="18" spans="1:8" ht="27" customHeight="1">
      <c r="A18" s="18"/>
      <c r="B18" s="18"/>
      <c r="C18" s="18"/>
      <c r="D18" s="18"/>
      <c r="E18" s="9"/>
      <c r="F18" s="9"/>
      <c r="G18" s="9"/>
      <c r="H18" s="9"/>
    </row>
    <row r="19" spans="1:8" ht="27" customHeight="1">
      <c r="A19" s="18"/>
      <c r="B19" s="18"/>
      <c r="C19" s="18"/>
      <c r="D19" s="18"/>
      <c r="E19" s="9"/>
      <c r="F19" s="9"/>
      <c r="G19" s="9"/>
      <c r="H19" s="9"/>
    </row>
    <row r="20" spans="1:8" ht="27" customHeight="1">
      <c r="A20" s="18"/>
      <c r="B20" s="18"/>
      <c r="C20" s="18"/>
      <c r="D20" s="18"/>
      <c r="E20" s="9"/>
      <c r="F20" s="9"/>
      <c r="G20" s="9"/>
      <c r="H20" s="9"/>
    </row>
    <row r="21" spans="1:8" ht="27" customHeight="1">
      <c r="A21" s="18"/>
      <c r="B21" s="18"/>
      <c r="C21" s="18"/>
      <c r="D21" s="18"/>
      <c r="E21" s="9"/>
      <c r="F21" s="9"/>
      <c r="G21" s="9"/>
      <c r="H21" s="9"/>
    </row>
    <row r="22" spans="1:8" ht="27" customHeight="1">
      <c r="A22" s="18"/>
      <c r="B22" s="18">
        <v>44.54</v>
      </c>
      <c r="C22" s="18">
        <v>44.54</v>
      </c>
      <c r="D22" s="18">
        <v>44.54</v>
      </c>
      <c r="E22" s="9"/>
      <c r="F22" s="9"/>
      <c r="G22" s="9"/>
      <c r="H22" s="9"/>
    </row>
    <row r="23" spans="1:8">
      <c r="A23" s="36"/>
      <c r="B23" s="36"/>
      <c r="C23" s="36"/>
      <c r="D23" s="36"/>
      <c r="E23" s="36"/>
      <c r="F23" s="36"/>
      <c r="G23" s="36"/>
      <c r="H23" s="36"/>
    </row>
    <row r="24" spans="1:8">
      <c r="A24" s="37"/>
      <c r="B24" s="37"/>
      <c r="C24" s="37"/>
      <c r="D24" s="37"/>
      <c r="E24" s="37"/>
      <c r="F24" s="37"/>
      <c r="G24" s="37"/>
      <c r="H24" s="37"/>
    </row>
    <row r="25" spans="1:8">
      <c r="A25" s="37"/>
      <c r="B25" s="37"/>
      <c r="C25" s="37"/>
      <c r="D25" s="37"/>
      <c r="E25" s="37"/>
      <c r="F25" s="37"/>
      <c r="G25" s="37"/>
      <c r="H25" s="37"/>
    </row>
    <row r="26" spans="1:8">
      <c r="A26" s="37"/>
      <c r="B26" s="37"/>
      <c r="C26" s="37"/>
      <c r="D26" s="37"/>
      <c r="E26" s="37"/>
      <c r="F26" s="37"/>
      <c r="G26" s="37"/>
      <c r="H26" s="37"/>
    </row>
  </sheetData>
  <mergeCells count="6">
    <mergeCell ref="A23:H26"/>
    <mergeCell ref="C4:F4"/>
    <mergeCell ref="A4:A5"/>
    <mergeCell ref="B4:B5"/>
    <mergeCell ref="G4:G5"/>
    <mergeCell ref="H4:H5"/>
  </mergeCells>
  <phoneticPr fontId="34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D8" sqref="D8"/>
    </sheetView>
  </sheetViews>
  <sheetFormatPr defaultColWidth="9" defaultRowHeight="13.5"/>
  <cols>
    <col min="1" max="1" width="22.625" customWidth="1"/>
    <col min="2" max="2" width="12.875" customWidth="1"/>
    <col min="3" max="5" width="14.625" customWidth="1"/>
    <col min="6" max="6" width="12.875" customWidth="1"/>
    <col min="7" max="7" width="9.5" customWidth="1"/>
    <col min="8" max="8" width="11.125" customWidth="1"/>
    <col min="9" max="9" width="15.625" customWidth="1"/>
  </cols>
  <sheetData>
    <row r="1" spans="1:9" ht="22.5">
      <c r="A1" s="1" t="s">
        <v>62</v>
      </c>
      <c r="B1" s="2"/>
      <c r="C1" s="2"/>
      <c r="D1" s="2"/>
      <c r="E1" s="2"/>
      <c r="F1" s="2"/>
      <c r="G1" s="2"/>
      <c r="H1" s="2"/>
      <c r="I1" s="14"/>
    </row>
    <row r="2" spans="1:9" ht="22.5">
      <c r="A2" s="1"/>
      <c r="B2" s="2"/>
      <c r="C2" s="2"/>
      <c r="D2" s="2"/>
      <c r="E2" s="2"/>
      <c r="F2" s="2"/>
      <c r="G2" s="2"/>
      <c r="H2" s="2"/>
      <c r="I2" s="14"/>
    </row>
    <row r="3" spans="1:9" ht="14.25">
      <c r="A3" s="3" t="s">
        <v>42</v>
      </c>
      <c r="B3" s="4"/>
      <c r="C3" s="4"/>
      <c r="D3" s="4"/>
      <c r="E3" s="4"/>
      <c r="F3" s="4"/>
      <c r="G3" s="4"/>
      <c r="H3" s="42" t="s">
        <v>1</v>
      </c>
      <c r="I3" s="42"/>
    </row>
    <row r="4" spans="1:9" ht="23.25" customHeight="1">
      <c r="A4" s="39" t="s">
        <v>43</v>
      </c>
      <c r="B4" s="38" t="s">
        <v>44</v>
      </c>
      <c r="C4" s="38" t="s">
        <v>45</v>
      </c>
      <c r="D4" s="38"/>
      <c r="E4" s="38"/>
      <c r="F4" s="38"/>
      <c r="G4" s="38" t="s">
        <v>46</v>
      </c>
      <c r="H4" s="40" t="s">
        <v>47</v>
      </c>
      <c r="I4" s="43" t="s">
        <v>63</v>
      </c>
    </row>
    <row r="5" spans="1:9" ht="28.5">
      <c r="A5" s="39"/>
      <c r="B5" s="38"/>
      <c r="C5" s="6" t="s">
        <v>40</v>
      </c>
      <c r="D5" s="6" t="s">
        <v>48</v>
      </c>
      <c r="E5" s="6" t="s">
        <v>49</v>
      </c>
      <c r="F5" s="6" t="s">
        <v>50</v>
      </c>
      <c r="G5" s="38"/>
      <c r="H5" s="41"/>
      <c r="I5" s="44"/>
    </row>
    <row r="6" spans="1:9" ht="27" customHeight="1">
      <c r="A6" s="7" t="s">
        <v>64</v>
      </c>
      <c r="B6" s="8">
        <f>SUM(C6:J6)</f>
        <v>6</v>
      </c>
      <c r="C6" s="9"/>
      <c r="D6" s="9">
        <v>6</v>
      </c>
      <c r="E6" s="9"/>
      <c r="F6" s="9"/>
      <c r="G6" s="9"/>
      <c r="H6" s="9"/>
      <c r="I6" s="15"/>
    </row>
    <row r="7" spans="1:9" ht="27" customHeight="1">
      <c r="A7" s="10" t="s">
        <v>65</v>
      </c>
      <c r="B7" s="11">
        <v>4</v>
      </c>
      <c r="C7" s="9"/>
      <c r="D7" s="9">
        <v>4</v>
      </c>
      <c r="E7" s="9"/>
      <c r="F7" s="9"/>
      <c r="G7" s="9"/>
      <c r="H7" s="9"/>
      <c r="I7" s="15"/>
    </row>
    <row r="8" spans="1:9" ht="27" customHeight="1">
      <c r="A8" s="10" t="s">
        <v>66</v>
      </c>
      <c r="B8" s="11">
        <v>2</v>
      </c>
      <c r="C8" s="9"/>
      <c r="D8" s="9">
        <v>2</v>
      </c>
      <c r="E8" s="9"/>
      <c r="F8" s="9"/>
      <c r="G8" s="9"/>
      <c r="H8" s="9"/>
      <c r="I8" s="15"/>
    </row>
    <row r="9" spans="1:9" ht="27" customHeight="1">
      <c r="A9" s="12"/>
      <c r="B9" s="9"/>
      <c r="C9" s="9"/>
      <c r="D9" s="9"/>
      <c r="E9" s="9"/>
      <c r="F9" s="9"/>
      <c r="G9" s="9"/>
      <c r="H9" s="9"/>
      <c r="I9" s="15"/>
    </row>
    <row r="10" spans="1:9" ht="27" customHeight="1">
      <c r="A10" s="12"/>
      <c r="B10" s="9"/>
      <c r="C10" s="9"/>
      <c r="D10" s="9"/>
      <c r="E10" s="9"/>
      <c r="F10" s="9"/>
      <c r="G10" s="9"/>
      <c r="H10" s="9"/>
      <c r="I10" s="15"/>
    </row>
    <row r="11" spans="1:9" ht="27" customHeight="1">
      <c r="A11" s="12"/>
      <c r="B11" s="9"/>
      <c r="C11" s="9"/>
      <c r="D11" s="9"/>
      <c r="E11" s="9"/>
      <c r="F11" s="9"/>
      <c r="G11" s="9"/>
      <c r="H11" s="9"/>
      <c r="I11" s="15"/>
    </row>
    <row r="12" spans="1:9" ht="27" customHeight="1">
      <c r="A12" s="12"/>
      <c r="B12" s="9"/>
      <c r="C12" s="9"/>
      <c r="D12" s="9"/>
      <c r="E12" s="9"/>
      <c r="F12" s="9"/>
      <c r="G12" s="9"/>
      <c r="H12" s="9"/>
      <c r="I12" s="15"/>
    </row>
    <row r="13" spans="1:9" ht="27" customHeight="1">
      <c r="A13" s="12"/>
      <c r="B13" s="9"/>
      <c r="C13" s="9"/>
      <c r="D13" s="9"/>
      <c r="E13" s="9"/>
      <c r="F13" s="9"/>
      <c r="G13" s="9"/>
      <c r="H13" s="9"/>
      <c r="I13" s="15"/>
    </row>
    <row r="14" spans="1:9" ht="27" customHeight="1">
      <c r="A14" s="12"/>
      <c r="B14" s="9"/>
      <c r="C14" s="9"/>
      <c r="D14" s="9"/>
      <c r="E14" s="9"/>
      <c r="F14" s="9"/>
      <c r="G14" s="9"/>
      <c r="H14" s="9"/>
      <c r="I14" s="15"/>
    </row>
    <row r="15" spans="1:9" ht="27" customHeight="1">
      <c r="A15" s="12"/>
      <c r="B15" s="9"/>
      <c r="C15" s="9"/>
      <c r="D15" s="9"/>
      <c r="E15" s="9"/>
      <c r="F15" s="9"/>
      <c r="G15" s="9"/>
      <c r="H15" s="9"/>
      <c r="I15" s="15"/>
    </row>
    <row r="16" spans="1:9" ht="27" customHeight="1">
      <c r="A16" s="12"/>
      <c r="B16" s="9"/>
      <c r="C16" s="9"/>
      <c r="D16" s="9"/>
      <c r="E16" s="9"/>
      <c r="F16" s="9"/>
      <c r="G16" s="9"/>
      <c r="H16" s="9"/>
      <c r="I16" s="15"/>
    </row>
    <row r="17" spans="1:9" ht="27" customHeight="1">
      <c r="A17" s="12"/>
      <c r="B17" s="9"/>
      <c r="C17" s="9"/>
      <c r="D17" s="9"/>
      <c r="E17" s="9"/>
      <c r="F17" s="9"/>
      <c r="G17" s="9"/>
      <c r="H17" s="9"/>
      <c r="I17" s="15"/>
    </row>
    <row r="18" spans="1:9" ht="27" customHeight="1">
      <c r="A18" s="13"/>
      <c r="B18" s="9"/>
      <c r="C18" s="9"/>
      <c r="D18" s="9"/>
      <c r="E18" s="9"/>
      <c r="F18" s="9"/>
      <c r="G18" s="9"/>
      <c r="H18" s="9"/>
      <c r="I18" s="15"/>
    </row>
    <row r="19" spans="1:9" ht="27" customHeight="1">
      <c r="A19" s="12"/>
      <c r="B19" s="9"/>
      <c r="C19" s="9"/>
      <c r="D19" s="9"/>
      <c r="E19" s="9"/>
      <c r="F19" s="9"/>
      <c r="G19" s="9"/>
      <c r="H19" s="9"/>
      <c r="I19" s="15"/>
    </row>
    <row r="20" spans="1:9" ht="27" customHeight="1">
      <c r="A20" s="12"/>
      <c r="B20" s="9"/>
      <c r="C20" s="9"/>
      <c r="D20" s="9"/>
      <c r="E20" s="9"/>
      <c r="F20" s="9"/>
      <c r="G20" s="9"/>
      <c r="H20" s="9"/>
      <c r="I20" s="15"/>
    </row>
    <row r="21" spans="1:9" ht="27" customHeight="1">
      <c r="A21" s="12"/>
      <c r="B21" s="9"/>
      <c r="C21" s="9"/>
      <c r="D21" s="9"/>
      <c r="E21" s="9"/>
      <c r="F21" s="9"/>
      <c r="G21" s="9"/>
      <c r="H21" s="9"/>
      <c r="I21" s="15"/>
    </row>
    <row r="22" spans="1:9" ht="27" customHeight="1">
      <c r="A22" s="12"/>
      <c r="B22" s="9"/>
      <c r="C22" s="9"/>
      <c r="D22" s="9"/>
      <c r="E22" s="9"/>
      <c r="F22" s="9"/>
      <c r="G22" s="9"/>
      <c r="H22" s="9"/>
      <c r="I22" s="15"/>
    </row>
    <row r="23" spans="1:9" ht="27" customHeight="1">
      <c r="A23" s="12"/>
      <c r="B23" s="9"/>
      <c r="C23" s="9"/>
      <c r="D23" s="9"/>
      <c r="E23" s="9"/>
      <c r="F23" s="9"/>
      <c r="G23" s="9"/>
      <c r="H23" s="9"/>
      <c r="I23" s="15"/>
    </row>
    <row r="24" spans="1:9">
      <c r="A24" s="36" t="s">
        <v>67</v>
      </c>
      <c r="B24" s="36"/>
      <c r="C24" s="36"/>
      <c r="D24" s="36"/>
      <c r="E24" s="36"/>
      <c r="F24" s="36"/>
      <c r="G24" s="36"/>
      <c r="H24" s="36"/>
      <c r="I24" s="36"/>
    </row>
    <row r="25" spans="1:9">
      <c r="A25" s="37"/>
      <c r="B25" s="37"/>
      <c r="C25" s="37"/>
      <c r="D25" s="37"/>
      <c r="E25" s="37"/>
      <c r="F25" s="37"/>
      <c r="G25" s="37"/>
      <c r="H25" s="37"/>
      <c r="I25" s="37"/>
    </row>
    <row r="26" spans="1:9">
      <c r="A26" s="37"/>
      <c r="B26" s="37"/>
      <c r="C26" s="37"/>
      <c r="D26" s="37"/>
      <c r="E26" s="37"/>
      <c r="F26" s="37"/>
      <c r="G26" s="37"/>
      <c r="H26" s="37"/>
      <c r="I26" s="37"/>
    </row>
    <row r="27" spans="1:9">
      <c r="A27" s="37"/>
      <c r="B27" s="37"/>
      <c r="C27" s="37"/>
      <c r="D27" s="37"/>
      <c r="E27" s="37"/>
      <c r="F27" s="37"/>
      <c r="G27" s="37"/>
      <c r="H27" s="37"/>
      <c r="I27" s="37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34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2018-03-14T02:12:51Z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