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预算公开补充资料\经科局\"/>
    </mc:Choice>
  </mc:AlternateContent>
  <bookViews>
    <workbookView xWindow="240" yWindow="105" windowWidth="24240" windowHeight="1188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62913"/>
</workbook>
</file>

<file path=xl/calcChain.xml><?xml version="1.0" encoding="utf-8"?>
<calcChain xmlns="http://schemas.openxmlformats.org/spreadsheetml/2006/main">
  <c r="D9" i="5" l="1"/>
  <c r="B9" i="5"/>
  <c r="B10" i="2" l="1"/>
  <c r="B4" i="2"/>
  <c r="B24" i="2" s="1"/>
  <c r="B30" i="2" s="1"/>
</calcChain>
</file>

<file path=xl/sharedStrings.xml><?xml version="1.0" encoding="utf-8"?>
<sst xmlns="http://schemas.openxmlformats.org/spreadsheetml/2006/main" count="146" uniqueCount="116">
  <si>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</si>
  <si>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</si>
  <si>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</si>
  <si>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</si>
  <si>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</si>
  <si>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</si>
  <si>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</si>
  <si>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</si>
  <si>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</si>
  <si>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</si>
  <si>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</si>
  <si>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</si>
  <si>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</si>
  <si>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</si>
  <si>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</si>
  <si>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</si>
  <si>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</si>
  <si>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</si>
  <si>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</si>
  <si>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</si>
  <si>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</si>
  <si>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</si>
  <si>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</si>
  <si>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</si>
  <si>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</si>
  <si>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</si>
  <si>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</si>
  <si>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</si>
  <si>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</si>
  <si>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</si>
  <si>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</si>
  <si>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</si>
  <si>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</si>
  <si>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</si>
  <si>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</si>
  <si>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</si>
  <si>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</si>
  <si>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</si>
  <si>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</si>
  <si>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family val="3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</si>
  <si>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</si>
  <si>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family val="3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</si>
  <si>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</si>
  <si>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</si>
  <si>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</si>
  <si>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</si>
  <si>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</si>
  <si>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</si>
  <si>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</si>
  <si>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</si>
  <si>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</si>
  <si>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</si>
  <si>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</si>
  <si>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</si>
  <si>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</si>
  <si>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</si>
  <si>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</si>
  <si>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</si>
  <si>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单位名称：廉江市经济信息化和科技局</t>
    <phoneticPr fontId="23" type="noConversion"/>
  </si>
  <si>
    <t>单位名称：廉江市经济信息化和科技局              单位：万元</t>
    <phoneticPr fontId="23" type="noConversion"/>
  </si>
  <si>
    <t>单位名称：廉江市经济信息化和科技局</t>
    <phoneticPr fontId="23" type="noConversion"/>
  </si>
  <si>
    <t>廉江市经济信息化和科技局</t>
    <phoneticPr fontId="23" type="noConversion"/>
  </si>
  <si>
    <t>廉江市地震局</t>
    <phoneticPr fontId="23" type="noConversion"/>
  </si>
  <si>
    <t>一、商品和服务支出</t>
    <phoneticPr fontId="23" type="noConversion"/>
  </si>
  <si>
    <t>二、对企事业单位的补贴</t>
    <phoneticPr fontId="23" type="noConversion"/>
  </si>
  <si>
    <t xml:space="preserve">    办公费</t>
    <phoneticPr fontId="23" type="noConversion"/>
  </si>
  <si>
    <t xml:space="preserve">    印刷费</t>
    <phoneticPr fontId="23" type="noConversion"/>
  </si>
  <si>
    <t xml:space="preserve">    差旅费</t>
    <phoneticPr fontId="23" type="noConversion"/>
  </si>
  <si>
    <t xml:space="preserve">    维修（护）费</t>
    <phoneticPr fontId="23" type="noConversion"/>
  </si>
  <si>
    <t xml:space="preserve">    培训费</t>
    <phoneticPr fontId="23" type="noConversion"/>
  </si>
  <si>
    <t xml:space="preserve">    会议费</t>
    <phoneticPr fontId="23" type="noConversion"/>
  </si>
  <si>
    <t xml:space="preserve">    公务用车运行维护费</t>
    <phoneticPr fontId="23" type="noConversion"/>
  </si>
  <si>
    <t xml:space="preserve">    企业政策性补贴</t>
    <phoneticPr fontId="23" type="noConversion"/>
  </si>
  <si>
    <t xml:space="preserve">      合            计</t>
    <phoneticPr fontId="23" type="noConversion"/>
  </si>
  <si>
    <t>单位名称：廉江市经济信息化和科技局</t>
    <phoneticPr fontId="23" type="noConversion"/>
  </si>
  <si>
    <t>市经济信息化和
科技局</t>
    <phoneticPr fontId="23" type="noConversion"/>
  </si>
  <si>
    <t>基本工资</t>
    <phoneticPr fontId="23" type="noConversion"/>
  </si>
  <si>
    <t>津贴补贴</t>
    <phoneticPr fontId="23" type="noConversion"/>
  </si>
  <si>
    <t>奖金</t>
    <phoneticPr fontId="23" type="noConversion"/>
  </si>
  <si>
    <t>绩效工资</t>
    <phoneticPr fontId="23" type="noConversion"/>
  </si>
  <si>
    <t>住房公积金</t>
    <phoneticPr fontId="23" type="noConversion"/>
  </si>
  <si>
    <t>其他工资福利支出</t>
    <phoneticPr fontId="23" type="noConversion"/>
  </si>
  <si>
    <t>二、商品和服务支出</t>
    <phoneticPr fontId="23" type="noConversion"/>
  </si>
  <si>
    <t>办公费</t>
    <phoneticPr fontId="23" type="noConversion"/>
  </si>
  <si>
    <t>邮电费</t>
    <phoneticPr fontId="23" type="noConversion"/>
  </si>
  <si>
    <t>维修（护）费</t>
    <phoneticPr fontId="23" type="noConversion"/>
  </si>
  <si>
    <t>公务用车运行费</t>
    <phoneticPr fontId="23" type="noConversion"/>
  </si>
  <si>
    <t>三、对个人和家庭补助</t>
    <phoneticPr fontId="23" type="noConversion"/>
  </si>
  <si>
    <t>离休费</t>
    <phoneticPr fontId="23" type="noConversion"/>
  </si>
  <si>
    <t>退休费</t>
    <phoneticPr fontId="23" type="noConversion"/>
  </si>
  <si>
    <t>生活补助</t>
    <phoneticPr fontId="23" type="noConversion"/>
  </si>
  <si>
    <t>其他对个人和家庭补助</t>
    <phoneticPr fontId="23" type="noConversion"/>
  </si>
  <si>
    <t>市地震局</t>
    <phoneticPr fontId="23" type="noConversion"/>
  </si>
  <si>
    <t>一、工资福利支出
（50人）</t>
    <phoneticPr fontId="23" type="noConversion"/>
  </si>
  <si>
    <t>一、工资福利支出
（4人）</t>
    <phoneticPr fontId="23" type="noConversion"/>
  </si>
  <si>
    <t>二、商品和服务支出</t>
    <phoneticPr fontId="23" type="noConversion"/>
  </si>
  <si>
    <t>合计</t>
    <phoneticPr fontId="23" type="noConversion"/>
  </si>
  <si>
    <t>合计</t>
    <phoneticPr fontId="23" type="noConversion"/>
  </si>
  <si>
    <t>廉江市经济信息化
和科技局</t>
    <phoneticPr fontId="23" type="noConversion"/>
  </si>
  <si>
    <t xml:space="preserve">    其他商品和服务支出</t>
    <phoneticPr fontId="23" type="noConversion"/>
  </si>
  <si>
    <t xml:space="preserve">    其他商品和服务支出</t>
    <phoneticPr fontId="23" type="noConversion"/>
  </si>
  <si>
    <t>一、行政事业类项目支出</t>
    <phoneticPr fontId="23" type="noConversion"/>
  </si>
  <si>
    <t>1.防震减灾工作经费</t>
    <phoneticPr fontId="23" type="noConversion"/>
  </si>
  <si>
    <t>1、出口及利用外资工作经费</t>
    <phoneticPr fontId="23" type="noConversion"/>
  </si>
  <si>
    <t>2、中小企业管理工作经费</t>
    <phoneticPr fontId="23" type="noConversion"/>
  </si>
  <si>
    <t>3、专项业务网络费</t>
    <phoneticPr fontId="23" type="noConversion"/>
  </si>
  <si>
    <t>4、考核镇、区抓企业上规上限工作经费</t>
    <phoneticPr fontId="23" type="noConversion"/>
  </si>
  <si>
    <t>5、企业情况综合数据采集工作经费</t>
    <phoneticPr fontId="23" type="noConversion"/>
  </si>
  <si>
    <t>6、民营经济考核、产业园区责任考核、“三评三比”考核</t>
    <phoneticPr fontId="23" type="noConversion"/>
  </si>
  <si>
    <t>7、节能降耗工作经费</t>
    <phoneticPr fontId="23" type="noConversion"/>
  </si>
  <si>
    <t>8、知识产权宏观管理工作经费</t>
    <phoneticPr fontId="23" type="noConversion"/>
  </si>
  <si>
    <t>9、知识产权（专利申请审核审批工作经费）费用</t>
    <phoneticPr fontId="23" type="noConversion"/>
  </si>
  <si>
    <t>10、重大项目补助费</t>
    <phoneticPr fontId="23" type="noConversion"/>
  </si>
  <si>
    <t>11、新产品试制费（工业）</t>
    <phoneticPr fontId="23" type="noConversion"/>
  </si>
  <si>
    <t>12、中间试验费（农业）</t>
    <phoneticPr fontId="23" type="noConversion"/>
  </si>
  <si>
    <t>13、科技奖励经费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</si>
</sst>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1"/>
    <xf numFmtId="0" fontId="21" fillId="0" borderId="0" xfId="26" applyNumberFormat="1" applyFont="1" applyFill="1" applyAlignment="1" applyProtection="1">
      <alignment horizontal="centerContinuous" vertical="center"/>
    </xf>
    <xf numFmtId="0" fontId="22" fillId="0" borderId="0" xfId="26" applyNumberFormat="1" applyFont="1" applyFill="1" applyAlignment="1" applyProtection="1">
      <alignment horizontal="centerContinuous" vertical="center"/>
    </xf>
    <xf numFmtId="0" fontId="2" fillId="0" borderId="0" xfId="26" applyFont="1" applyAlignment="1">
      <alignment horizontal="center" vertical="center"/>
    </xf>
    <xf numFmtId="49" fontId="2" fillId="0" borderId="13" xfId="26" applyNumberFormat="1" applyFont="1" applyFill="1" applyBorder="1" applyAlignment="1" applyProtection="1">
      <alignment horizontal="center" vertical="center" wrapText="1"/>
    </xf>
    <xf numFmtId="40" fontId="2" fillId="0" borderId="10" xfId="26" applyNumberFormat="1" applyFont="1" applyFill="1" applyBorder="1" applyAlignment="1" applyProtection="1">
      <alignment horizontal="right" vertical="center"/>
    </xf>
    <xf numFmtId="0" fontId="1" fillId="0" borderId="10" xfId="1" applyBorder="1" applyAlignment="1">
      <alignment vertical="center"/>
    </xf>
    <xf numFmtId="0" fontId="2" fillId="0" borderId="14" xfId="26" applyFont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4" xfId="26" applyFont="1" applyFill="1" applyBorder="1" applyAlignment="1">
      <alignment vertical="center"/>
    </xf>
    <xf numFmtId="49" fontId="29" fillId="0" borderId="12" xfId="26" applyNumberFormat="1" applyFont="1" applyFill="1" applyBorder="1" applyAlignment="1" applyProtection="1">
      <alignment horizontal="left" vertical="center" wrapText="1"/>
    </xf>
    <xf numFmtId="49" fontId="29" fillId="0" borderId="12" xfId="26" applyNumberFormat="1" applyFont="1" applyFill="1" applyBorder="1" applyAlignment="1" applyProtection="1">
      <alignment horizontal="left" vertical="center"/>
    </xf>
    <xf numFmtId="49" fontId="29" fillId="0" borderId="17" xfId="26" applyNumberFormat="1" applyFont="1" applyFill="1" applyBorder="1" applyAlignment="1" applyProtection="1">
      <alignment horizontal="left" vertical="center"/>
    </xf>
    <xf numFmtId="0" fontId="28" fillId="0" borderId="14" xfId="26" applyFont="1" applyFill="1" applyBorder="1" applyAlignment="1">
      <alignment vertical="center"/>
    </xf>
    <xf numFmtId="40" fontId="28" fillId="0" borderId="10" xfId="26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25" fillId="0" borderId="12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1" applyFont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28" fillId="0" borderId="10" xfId="26" applyNumberFormat="1" applyFont="1" applyFill="1" applyBorder="1" applyAlignment="1" applyProtection="1">
      <alignment horizontal="center" vertical="center"/>
    </xf>
    <xf numFmtId="0" fontId="2" fillId="0" borderId="10" xfId="26" applyNumberFormat="1" applyFont="1" applyFill="1" applyBorder="1" applyAlignment="1" applyProtection="1">
      <alignment horizontal="center" vertical="center"/>
    </xf>
    <xf numFmtId="49" fontId="2" fillId="0" borderId="10" xfId="26" applyNumberFormat="1" applyFont="1" applyFill="1" applyBorder="1" applyAlignment="1" applyProtection="1">
      <alignment horizontal="center" vertical="center" wrapText="1"/>
    </xf>
    <xf numFmtId="49" fontId="2" fillId="0" borderId="11" xfId="26" applyNumberFormat="1" applyFont="1" applyFill="1" applyBorder="1" applyAlignment="1" applyProtection="1">
      <alignment horizontal="center" vertical="center" wrapText="1"/>
    </xf>
    <xf numFmtId="49" fontId="2" fillId="0" borderId="13" xfId="26" applyNumberFormat="1" applyFont="1" applyFill="1" applyBorder="1" applyAlignment="1" applyProtection="1">
      <alignment horizontal="center" vertical="center" wrapText="1"/>
    </xf>
    <xf numFmtId="0" fontId="2" fillId="0" borderId="14" xfId="26" applyFont="1" applyBorder="1" applyAlignment="1">
      <alignment horizontal="right" vertical="center"/>
    </xf>
    <xf numFmtId="0" fontId="1" fillId="0" borderId="11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opLeftCell="A19" workbookViewId="0">
      <selection activeCell="B6" sqref="B6"/>
    </sheetView>
  </sheetViews>
  <sheetFormatPr defaultRowHeight="13.5" x14ac:dyDescent="0.15"/>
  <cols>
    <col min="1" max="2" width="29.25" customWidth="1"/>
  </cols>
  <sheetData>
    <row r="1" spans="1:2" ht="59.25" customHeight="1" x14ac:dyDescent="0.15">
      <c r="A1" s="20" t="s">
        <v>11</v>
      </c>
      <c r="B1" s="20"/>
    </row>
    <row r="2" spans="1:2" ht="22.5" customHeight="1" x14ac:dyDescent="0.15">
      <c r="A2" s="21" t="s">
        <v>59</v>
      </c>
      <c r="B2" s="21"/>
    </row>
    <row r="3" spans="1:2" ht="21" customHeight="1" x14ac:dyDescent="0.15">
      <c r="A3" s="12" t="s">
        <v>13</v>
      </c>
      <c r="B3" s="12" t="s">
        <v>12</v>
      </c>
    </row>
    <row r="4" spans="1:2" ht="27" customHeight="1" x14ac:dyDescent="0.15">
      <c r="A4" s="9" t="s">
        <v>14</v>
      </c>
      <c r="B4" s="9">
        <f>SUM(B5:B8)</f>
        <v>1264.74</v>
      </c>
    </row>
    <row r="5" spans="1:2" ht="27" customHeight="1" x14ac:dyDescent="0.15">
      <c r="A5" s="9" t="s">
        <v>15</v>
      </c>
      <c r="B5" s="9">
        <v>461.49</v>
      </c>
    </row>
    <row r="6" spans="1:2" ht="27" customHeight="1" x14ac:dyDescent="0.15">
      <c r="A6" s="9" t="s">
        <v>16</v>
      </c>
      <c r="B6" s="9">
        <v>22.8</v>
      </c>
    </row>
    <row r="7" spans="1:2" ht="27" customHeight="1" x14ac:dyDescent="0.15">
      <c r="A7" s="9" t="s">
        <v>17</v>
      </c>
      <c r="B7" s="9">
        <v>780.45</v>
      </c>
    </row>
    <row r="8" spans="1:2" ht="27" customHeight="1" x14ac:dyDescent="0.15">
      <c r="A8" s="9" t="s">
        <v>18</v>
      </c>
      <c r="B8" s="9"/>
    </row>
    <row r="9" spans="1:2" ht="27" customHeight="1" x14ac:dyDescent="0.15">
      <c r="A9" s="9"/>
      <c r="B9" s="9"/>
    </row>
    <row r="10" spans="1:2" ht="27" customHeight="1" x14ac:dyDescent="0.15">
      <c r="A10" s="9" t="s">
        <v>19</v>
      </c>
      <c r="B10" s="9">
        <f>SUM(B11:B20)</f>
        <v>94</v>
      </c>
    </row>
    <row r="11" spans="1:2" ht="27" customHeight="1" x14ac:dyDescent="0.15">
      <c r="A11" s="9" t="s">
        <v>20</v>
      </c>
      <c r="B11" s="9">
        <v>94</v>
      </c>
    </row>
    <row r="12" spans="1:2" ht="27" customHeight="1" x14ac:dyDescent="0.15">
      <c r="A12" s="9" t="s">
        <v>21</v>
      </c>
      <c r="B12" s="9"/>
    </row>
    <row r="13" spans="1:2" ht="27" customHeight="1" x14ac:dyDescent="0.15">
      <c r="A13" s="9" t="s">
        <v>22</v>
      </c>
      <c r="B13" s="9"/>
    </row>
    <row r="14" spans="1:2" ht="27" customHeight="1" x14ac:dyDescent="0.15">
      <c r="A14" s="9" t="s">
        <v>23</v>
      </c>
      <c r="B14" s="9"/>
    </row>
    <row r="15" spans="1:2" ht="27" customHeight="1" x14ac:dyDescent="0.15">
      <c r="A15" s="9" t="s">
        <v>24</v>
      </c>
      <c r="B15" s="9"/>
    </row>
    <row r="16" spans="1:2" ht="27" customHeight="1" x14ac:dyDescent="0.15">
      <c r="A16" s="9" t="s">
        <v>25</v>
      </c>
      <c r="B16" s="9"/>
    </row>
    <row r="17" spans="1:2" ht="27" customHeight="1" x14ac:dyDescent="0.15">
      <c r="A17" s="9" t="s">
        <v>26</v>
      </c>
      <c r="B17" s="9"/>
    </row>
    <row r="18" spans="1:2" ht="27" customHeight="1" x14ac:dyDescent="0.15">
      <c r="A18" s="9" t="s">
        <v>27</v>
      </c>
      <c r="B18" s="9"/>
    </row>
    <row r="19" spans="1:2" ht="27" customHeight="1" x14ac:dyDescent="0.15">
      <c r="A19" s="9" t="s">
        <v>28</v>
      </c>
      <c r="B19" s="9"/>
    </row>
    <row r="20" spans="1:2" ht="27" customHeight="1" x14ac:dyDescent="0.15">
      <c r="A20" s="9" t="s">
        <v>29</v>
      </c>
      <c r="B20" s="9"/>
    </row>
    <row r="21" spans="1:2" ht="27" customHeight="1" x14ac:dyDescent="0.15">
      <c r="A21" s="9"/>
      <c r="B21" s="9"/>
    </row>
    <row r="22" spans="1:2" ht="27" customHeight="1" x14ac:dyDescent="0.15">
      <c r="A22" s="9" t="s">
        <v>30</v>
      </c>
      <c r="B22" s="9"/>
    </row>
    <row r="23" spans="1:2" ht="27" customHeight="1" x14ac:dyDescent="0.15">
      <c r="A23" s="9"/>
      <c r="B23" s="9"/>
    </row>
    <row r="24" spans="1:2" ht="27" customHeight="1" x14ac:dyDescent="0.15">
      <c r="A24" s="12" t="s">
        <v>31</v>
      </c>
      <c r="B24" s="9">
        <f>SUM(B22,B10,B4)</f>
        <v>1358.74</v>
      </c>
    </row>
    <row r="25" spans="1:2" ht="27" customHeight="1" x14ac:dyDescent="0.15">
      <c r="A25" s="9"/>
      <c r="B25" s="9"/>
    </row>
    <row r="26" spans="1:2" ht="27" customHeight="1" x14ac:dyDescent="0.15">
      <c r="A26" s="9" t="s">
        <v>32</v>
      </c>
      <c r="B26" s="9"/>
    </row>
    <row r="27" spans="1:2" ht="27" customHeight="1" x14ac:dyDescent="0.15">
      <c r="A27" s="9" t="s">
        <v>33</v>
      </c>
      <c r="B27" s="9"/>
    </row>
    <row r="28" spans="1:2" ht="27" customHeight="1" x14ac:dyDescent="0.15">
      <c r="A28" s="9" t="s">
        <v>34</v>
      </c>
      <c r="B28" s="9"/>
    </row>
    <row r="29" spans="1:2" ht="27" customHeight="1" x14ac:dyDescent="0.15">
      <c r="A29" s="9"/>
      <c r="B29" s="9"/>
    </row>
    <row r="30" spans="1:2" ht="27" customHeight="1" x14ac:dyDescent="0.15">
      <c r="A30" s="12" t="s">
        <v>35</v>
      </c>
      <c r="B30" s="9">
        <f>SUM(B24,B26,B27,B28)</f>
        <v>1358.74</v>
      </c>
    </row>
  </sheetData>
  <mergeCells count="2">
    <mergeCell ref="A1:B1"/>
    <mergeCell ref="A2:B2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0" sqref="A19:A20"/>
    </sheetView>
  </sheetViews>
  <sheetFormatPr defaultRowHeight="13.5" x14ac:dyDescent="0.15"/>
  <cols>
    <col min="1" max="4" width="25.625" customWidth="1"/>
  </cols>
  <sheetData>
    <row r="1" spans="1:4" ht="32.25" customHeight="1" x14ac:dyDescent="0.15">
      <c r="A1" s="20" t="s">
        <v>43</v>
      </c>
      <c r="B1" s="20"/>
      <c r="C1" s="20"/>
      <c r="D1" s="20"/>
    </row>
    <row r="2" spans="1:4" ht="27" customHeight="1" x14ac:dyDescent="0.15">
      <c r="A2" s="21" t="s">
        <v>58</v>
      </c>
      <c r="B2" s="21"/>
      <c r="D2" s="10" t="s">
        <v>44</v>
      </c>
    </row>
    <row r="3" spans="1:4" ht="39" customHeight="1" x14ac:dyDescent="0.15">
      <c r="A3" s="22" t="s">
        <v>55</v>
      </c>
      <c r="B3" s="23"/>
      <c r="C3" s="22" t="s">
        <v>56</v>
      </c>
      <c r="D3" s="23"/>
    </row>
    <row r="4" spans="1:4" ht="39" customHeight="1" x14ac:dyDescent="0.15">
      <c r="A4" s="13" t="s">
        <v>57</v>
      </c>
      <c r="B4" s="13" t="s">
        <v>51</v>
      </c>
      <c r="C4" s="13" t="s">
        <v>57</v>
      </c>
      <c r="D4" s="13" t="s">
        <v>52</v>
      </c>
    </row>
    <row r="5" spans="1:4" ht="36" customHeight="1" x14ac:dyDescent="0.15">
      <c r="A5" s="9" t="s">
        <v>46</v>
      </c>
      <c r="B5" s="9">
        <v>1358.74</v>
      </c>
      <c r="C5" s="9" t="s">
        <v>45</v>
      </c>
      <c r="D5" s="9">
        <v>1358.74</v>
      </c>
    </row>
    <row r="6" spans="1:4" ht="36" customHeight="1" x14ac:dyDescent="0.15">
      <c r="A6" s="9" t="s">
        <v>48</v>
      </c>
      <c r="B6" s="9"/>
      <c r="C6" s="9" t="s">
        <v>47</v>
      </c>
      <c r="D6" s="9"/>
    </row>
    <row r="7" spans="1:4" ht="36" customHeight="1" x14ac:dyDescent="0.15">
      <c r="A7" s="9" t="s">
        <v>50</v>
      </c>
      <c r="B7" s="9"/>
      <c r="C7" s="9" t="s">
        <v>49</v>
      </c>
      <c r="D7" s="9"/>
    </row>
    <row r="8" spans="1:4" ht="36" customHeight="1" x14ac:dyDescent="0.15">
      <c r="A8" s="9"/>
      <c r="B8" s="9"/>
      <c r="C8" s="9"/>
      <c r="D8" s="9"/>
    </row>
    <row r="9" spans="1:4" ht="36" customHeight="1" x14ac:dyDescent="0.15">
      <c r="A9" s="13" t="s">
        <v>53</v>
      </c>
      <c r="B9" s="13">
        <f>SUM(B5:B7)</f>
        <v>1358.74</v>
      </c>
      <c r="C9" s="13" t="s">
        <v>54</v>
      </c>
      <c r="D9" s="9">
        <f>SUM(D5:D7)</f>
        <v>1358.74</v>
      </c>
    </row>
  </sheetData>
  <mergeCells count="4">
    <mergeCell ref="A1:D1"/>
    <mergeCell ref="A3:B3"/>
    <mergeCell ref="C3:D3"/>
    <mergeCell ref="A2:B2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showGridLines="0" tabSelected="1" topLeftCell="A4" workbookViewId="0">
      <selection activeCell="A13" sqref="A13"/>
    </sheetView>
  </sheetViews>
  <sheetFormatPr defaultRowHeight="13.5" x14ac:dyDescent="0.15"/>
  <cols>
    <col min="1" max="1" width="37.875" customWidth="1"/>
    <col min="2" max="2" width="38.625" customWidth="1"/>
  </cols>
  <sheetData>
    <row r="1" spans="1:2" ht="60.75" customHeight="1" x14ac:dyDescent="0.15">
      <c r="A1" s="24" t="s">
        <v>42</v>
      </c>
      <c r="B1" s="24"/>
    </row>
    <row r="2" spans="1:2" ht="21.75" customHeight="1" x14ac:dyDescent="0.15">
      <c r="A2" t="s">
        <v>60</v>
      </c>
      <c r="B2" s="10" t="s">
        <v>36</v>
      </c>
    </row>
    <row r="3" spans="1:2" ht="24" customHeight="1" x14ac:dyDescent="0.15">
      <c r="A3" s="11" t="s">
        <v>37</v>
      </c>
      <c r="B3" s="11" t="s">
        <v>38</v>
      </c>
    </row>
    <row r="4" spans="1:2" ht="23.25" customHeight="1" x14ac:dyDescent="0.15">
      <c r="A4" s="9" t="s">
        <v>61</v>
      </c>
      <c r="B4" s="9">
        <v>90</v>
      </c>
    </row>
    <row r="5" spans="1:2" ht="20.25" customHeight="1" x14ac:dyDescent="0.15">
      <c r="A5" s="9" t="s">
        <v>63</v>
      </c>
      <c r="B5" s="9">
        <v>60</v>
      </c>
    </row>
    <row r="6" spans="1:2" ht="20.25" customHeight="1" x14ac:dyDescent="0.15">
      <c r="A6" s="9" t="s">
        <v>65</v>
      </c>
      <c r="B6" s="9">
        <v>7.81</v>
      </c>
    </row>
    <row r="7" spans="1:2" ht="17.25" customHeight="1" x14ac:dyDescent="0.15">
      <c r="A7" s="9" t="s">
        <v>66</v>
      </c>
      <c r="B7" s="9">
        <v>8.6300000000000008</v>
      </c>
    </row>
    <row r="8" spans="1:2" ht="23.25" customHeight="1" x14ac:dyDescent="0.15">
      <c r="A8" s="9" t="s">
        <v>67</v>
      </c>
      <c r="B8" s="9">
        <v>10.63</v>
      </c>
    </row>
    <row r="9" spans="1:2" ht="18.75" customHeight="1" x14ac:dyDescent="0.15">
      <c r="A9" s="9" t="s">
        <v>68</v>
      </c>
      <c r="B9" s="9">
        <v>10.26</v>
      </c>
    </row>
    <row r="10" spans="1:2" ht="22.5" customHeight="1" x14ac:dyDescent="0.15">
      <c r="A10" s="9" t="s">
        <v>69</v>
      </c>
      <c r="B10" s="9">
        <v>3.85</v>
      </c>
    </row>
    <row r="11" spans="1:2" ht="16.5" customHeight="1" x14ac:dyDescent="0.15">
      <c r="A11" s="9" t="s">
        <v>70</v>
      </c>
      <c r="B11" s="9">
        <v>6.46</v>
      </c>
    </row>
    <row r="12" spans="1:2" ht="24" customHeight="1" x14ac:dyDescent="0.15">
      <c r="A12" s="9" t="s">
        <v>71</v>
      </c>
      <c r="B12" s="9">
        <v>8.6199999999999992</v>
      </c>
    </row>
    <row r="13" spans="1:2" ht="22.5" customHeight="1" x14ac:dyDescent="0.15">
      <c r="A13" s="9" t="s">
        <v>100</v>
      </c>
      <c r="B13" s="9">
        <v>3.74</v>
      </c>
    </row>
    <row r="14" spans="1:2" ht="23.25" customHeight="1" x14ac:dyDescent="0.15">
      <c r="A14" s="9" t="s">
        <v>64</v>
      </c>
      <c r="B14" s="9">
        <v>30</v>
      </c>
    </row>
    <row r="15" spans="1:2" ht="27" customHeight="1" x14ac:dyDescent="0.15">
      <c r="A15" s="9" t="s">
        <v>72</v>
      </c>
      <c r="B15" s="9">
        <v>30</v>
      </c>
    </row>
    <row r="16" spans="1:2" ht="22.5" customHeight="1" x14ac:dyDescent="0.15">
      <c r="A16" s="9" t="s">
        <v>62</v>
      </c>
      <c r="B16" s="9">
        <v>4</v>
      </c>
    </row>
    <row r="17" spans="1:2" ht="21" customHeight="1" x14ac:dyDescent="0.15">
      <c r="A17" s="9" t="s">
        <v>63</v>
      </c>
      <c r="B17" s="9">
        <v>4</v>
      </c>
    </row>
    <row r="18" spans="1:2" ht="18" customHeight="1" x14ac:dyDescent="0.15">
      <c r="A18" s="9" t="s">
        <v>65</v>
      </c>
      <c r="B18" s="9">
        <v>0.45</v>
      </c>
    </row>
    <row r="19" spans="1:2" ht="22.5" customHeight="1" x14ac:dyDescent="0.15">
      <c r="A19" s="9" t="s">
        <v>66</v>
      </c>
      <c r="B19" s="9">
        <v>0.41</v>
      </c>
    </row>
    <row r="20" spans="1:2" ht="18" customHeight="1" x14ac:dyDescent="0.15">
      <c r="A20" s="9" t="s">
        <v>67</v>
      </c>
      <c r="B20" s="9">
        <v>0.72</v>
      </c>
    </row>
    <row r="21" spans="1:2" ht="21.75" customHeight="1" x14ac:dyDescent="0.15">
      <c r="A21" s="9" t="s">
        <v>68</v>
      </c>
      <c r="B21" s="9">
        <v>0.36</v>
      </c>
    </row>
    <row r="22" spans="1:2" ht="21" customHeight="1" x14ac:dyDescent="0.15">
      <c r="A22" s="9" t="s">
        <v>69</v>
      </c>
      <c r="B22" s="9">
        <v>0.37</v>
      </c>
    </row>
    <row r="23" spans="1:2" ht="19.5" customHeight="1" x14ac:dyDescent="0.15">
      <c r="A23" s="9" t="s">
        <v>70</v>
      </c>
      <c r="B23" s="9">
        <v>0.36</v>
      </c>
    </row>
    <row r="24" spans="1:2" ht="21.75" customHeight="1" x14ac:dyDescent="0.15">
      <c r="A24" s="9" t="s">
        <v>71</v>
      </c>
      <c r="B24" s="9">
        <v>0.75</v>
      </c>
    </row>
    <row r="25" spans="1:2" ht="20.25" customHeight="1" x14ac:dyDescent="0.15">
      <c r="A25" s="9" t="s">
        <v>99</v>
      </c>
      <c r="B25" s="9">
        <v>0.57999999999999996</v>
      </c>
    </row>
    <row r="26" spans="1:2" ht="21.75" customHeight="1" x14ac:dyDescent="0.15">
      <c r="A26" s="9" t="s">
        <v>73</v>
      </c>
      <c r="B26" s="9">
        <v>94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opLeftCell="A28" workbookViewId="0">
      <selection activeCell="F35" sqref="F35"/>
    </sheetView>
  </sheetViews>
  <sheetFormatPr defaultRowHeight="13.5" x14ac:dyDescent="0.15"/>
  <cols>
    <col min="1" max="1" width="16.8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 x14ac:dyDescent="0.15">
      <c r="A1" s="2" t="s">
        <v>39</v>
      </c>
      <c r="B1" s="3"/>
      <c r="C1" s="3"/>
      <c r="D1" s="3"/>
      <c r="E1" s="3"/>
      <c r="F1" s="3"/>
      <c r="G1" s="3"/>
      <c r="H1" s="3"/>
    </row>
    <row r="2" spans="1:8" ht="22.5" x14ac:dyDescent="0.15">
      <c r="A2" s="2"/>
      <c r="B2" s="3"/>
      <c r="C2" s="3"/>
      <c r="D2" s="3"/>
      <c r="E2" s="3"/>
      <c r="F2" s="3"/>
      <c r="G2" s="3"/>
      <c r="H2" s="3"/>
    </row>
    <row r="3" spans="1:8" ht="14.25" x14ac:dyDescent="0.15">
      <c r="A3" s="14" t="s">
        <v>74</v>
      </c>
      <c r="B3" s="14"/>
      <c r="C3" s="4"/>
      <c r="D3" s="4"/>
      <c r="E3" s="4"/>
      <c r="F3" s="4"/>
      <c r="G3" s="4"/>
      <c r="H3" s="8" t="s">
        <v>0</v>
      </c>
    </row>
    <row r="4" spans="1:8" ht="23.25" customHeight="1" x14ac:dyDescent="0.15">
      <c r="A4" s="27" t="s">
        <v>40</v>
      </c>
      <c r="B4" s="29" t="s">
        <v>1</v>
      </c>
      <c r="C4" s="29" t="s">
        <v>2</v>
      </c>
      <c r="D4" s="29"/>
      <c r="E4" s="29"/>
      <c r="F4" s="29"/>
      <c r="G4" s="29" t="s">
        <v>3</v>
      </c>
      <c r="H4" s="30" t="s">
        <v>4</v>
      </c>
    </row>
    <row r="5" spans="1:8" ht="28.5" x14ac:dyDescent="0.15">
      <c r="A5" s="28"/>
      <c r="B5" s="29"/>
      <c r="C5" s="5" t="s">
        <v>6</v>
      </c>
      <c r="D5" s="5" t="s">
        <v>7</v>
      </c>
      <c r="E5" s="5" t="s">
        <v>8</v>
      </c>
      <c r="F5" s="5" t="s">
        <v>9</v>
      </c>
      <c r="G5" s="29"/>
      <c r="H5" s="31"/>
    </row>
    <row r="6" spans="1:8" ht="29.25" customHeight="1" x14ac:dyDescent="0.15">
      <c r="A6" s="15" t="s">
        <v>75</v>
      </c>
      <c r="B6" s="6">
        <v>1235.92</v>
      </c>
      <c r="C6" s="6">
        <v>1235.92</v>
      </c>
      <c r="D6" s="6">
        <v>1235.92</v>
      </c>
      <c r="E6" s="6"/>
      <c r="F6" s="6"/>
      <c r="G6" s="6"/>
      <c r="H6" s="6"/>
    </row>
    <row r="7" spans="1:8" ht="27" customHeight="1" x14ac:dyDescent="0.15">
      <c r="A7" s="15" t="s">
        <v>93</v>
      </c>
      <c r="B7" s="6">
        <v>435.19</v>
      </c>
      <c r="C7" s="6">
        <v>435.19</v>
      </c>
      <c r="D7" s="6">
        <v>435.19</v>
      </c>
      <c r="E7" s="6"/>
      <c r="F7" s="6"/>
      <c r="G7" s="6"/>
      <c r="H7" s="6"/>
    </row>
    <row r="8" spans="1:8" ht="27" customHeight="1" x14ac:dyDescent="0.15">
      <c r="A8" s="16" t="s">
        <v>76</v>
      </c>
      <c r="B8" s="6">
        <v>167.51</v>
      </c>
      <c r="C8" s="6">
        <v>167.51</v>
      </c>
      <c r="D8" s="6">
        <v>167.51</v>
      </c>
      <c r="E8" s="6"/>
      <c r="F8" s="6"/>
      <c r="G8" s="6"/>
      <c r="H8" s="6"/>
    </row>
    <row r="9" spans="1:8" ht="27" customHeight="1" x14ac:dyDescent="0.15">
      <c r="A9" s="16" t="s">
        <v>77</v>
      </c>
      <c r="B9" s="6">
        <v>134.77000000000001</v>
      </c>
      <c r="C9" s="6">
        <v>134.77000000000001</v>
      </c>
      <c r="D9" s="6">
        <v>134.77000000000001</v>
      </c>
      <c r="E9" s="6"/>
      <c r="F9" s="6"/>
      <c r="G9" s="6"/>
      <c r="H9" s="6"/>
    </row>
    <row r="10" spans="1:8" ht="27" customHeight="1" x14ac:dyDescent="0.15">
      <c r="A10" s="16" t="s">
        <v>78</v>
      </c>
      <c r="B10" s="6">
        <v>25.41</v>
      </c>
      <c r="C10" s="6">
        <v>25.41</v>
      </c>
      <c r="D10" s="6">
        <v>25.41</v>
      </c>
      <c r="E10" s="6"/>
      <c r="F10" s="6"/>
      <c r="G10" s="6"/>
      <c r="H10" s="6"/>
    </row>
    <row r="11" spans="1:8" ht="27" customHeight="1" x14ac:dyDescent="0.15">
      <c r="A11" s="16" t="s">
        <v>79</v>
      </c>
      <c r="B11" s="6">
        <v>2.8</v>
      </c>
      <c r="C11" s="6">
        <v>2.8</v>
      </c>
      <c r="D11" s="6">
        <v>2.8</v>
      </c>
      <c r="E11" s="6"/>
      <c r="F11" s="6"/>
      <c r="G11" s="6"/>
      <c r="H11" s="6"/>
    </row>
    <row r="12" spans="1:8" ht="27" customHeight="1" x14ac:dyDescent="0.15">
      <c r="A12" s="16" t="s">
        <v>80</v>
      </c>
      <c r="B12" s="6">
        <v>64.7</v>
      </c>
      <c r="C12" s="6">
        <v>64.7</v>
      </c>
      <c r="D12" s="6">
        <v>64.7</v>
      </c>
      <c r="E12" s="6"/>
      <c r="F12" s="6"/>
      <c r="G12" s="6"/>
      <c r="H12" s="6"/>
    </row>
    <row r="13" spans="1:8" ht="27" customHeight="1" x14ac:dyDescent="0.15">
      <c r="A13" s="16" t="s">
        <v>81</v>
      </c>
      <c r="B13" s="6">
        <v>40</v>
      </c>
      <c r="C13" s="6">
        <v>40</v>
      </c>
      <c r="D13" s="6">
        <v>40</v>
      </c>
      <c r="E13" s="6"/>
      <c r="F13" s="6"/>
      <c r="G13" s="6"/>
      <c r="H13" s="6"/>
    </row>
    <row r="14" spans="1:8" ht="27" customHeight="1" x14ac:dyDescent="0.15">
      <c r="A14" s="16" t="s">
        <v>82</v>
      </c>
      <c r="B14" s="6">
        <v>20.28</v>
      </c>
      <c r="C14" s="6">
        <v>20.28</v>
      </c>
      <c r="D14" s="6">
        <v>20.28</v>
      </c>
      <c r="E14" s="6"/>
      <c r="F14" s="6"/>
      <c r="G14" s="6"/>
      <c r="H14" s="6"/>
    </row>
    <row r="15" spans="1:8" ht="27" customHeight="1" x14ac:dyDescent="0.15">
      <c r="A15" s="16" t="s">
        <v>83</v>
      </c>
      <c r="B15" s="6">
        <v>7.2</v>
      </c>
      <c r="C15" s="6">
        <v>7.2</v>
      </c>
      <c r="D15" s="6">
        <v>7.2</v>
      </c>
      <c r="E15" s="6"/>
      <c r="F15" s="6"/>
      <c r="G15" s="6"/>
      <c r="H15" s="6"/>
    </row>
    <row r="16" spans="1:8" ht="27" customHeight="1" x14ac:dyDescent="0.15">
      <c r="A16" s="16" t="s">
        <v>84</v>
      </c>
      <c r="B16" s="6">
        <v>5.68</v>
      </c>
      <c r="C16" s="6">
        <v>5.68</v>
      </c>
      <c r="D16" s="6">
        <v>5.68</v>
      </c>
      <c r="E16" s="6"/>
      <c r="F16" s="6"/>
      <c r="G16" s="6"/>
      <c r="H16" s="6"/>
    </row>
    <row r="17" spans="1:8" ht="27" customHeight="1" x14ac:dyDescent="0.15">
      <c r="A17" s="16" t="s">
        <v>85</v>
      </c>
      <c r="B17" s="6">
        <v>5</v>
      </c>
      <c r="C17" s="6">
        <v>5</v>
      </c>
      <c r="D17" s="6">
        <v>5</v>
      </c>
      <c r="E17" s="6"/>
      <c r="F17" s="6"/>
      <c r="G17" s="6"/>
      <c r="H17" s="6"/>
    </row>
    <row r="18" spans="1:8" ht="27" customHeight="1" x14ac:dyDescent="0.15">
      <c r="A18" s="16" t="s">
        <v>86</v>
      </c>
      <c r="B18" s="6">
        <v>2.4</v>
      </c>
      <c r="C18" s="6">
        <v>2.4</v>
      </c>
      <c r="D18" s="6">
        <v>2.4</v>
      </c>
      <c r="E18" s="6"/>
      <c r="F18" s="6"/>
      <c r="G18" s="6"/>
      <c r="H18" s="6"/>
    </row>
    <row r="19" spans="1:8" ht="27" customHeight="1" x14ac:dyDescent="0.15">
      <c r="A19" s="16" t="s">
        <v>87</v>
      </c>
      <c r="B19" s="6">
        <v>780.45</v>
      </c>
      <c r="C19" s="6">
        <v>780.45</v>
      </c>
      <c r="D19" s="6">
        <v>780.45</v>
      </c>
      <c r="E19" s="6"/>
      <c r="F19" s="6"/>
      <c r="G19" s="6"/>
      <c r="H19" s="6"/>
    </row>
    <row r="20" spans="1:8" ht="27" customHeight="1" x14ac:dyDescent="0.15">
      <c r="A20" s="16" t="s">
        <v>88</v>
      </c>
      <c r="B20" s="6">
        <v>126.91</v>
      </c>
      <c r="C20" s="6">
        <v>126.91</v>
      </c>
      <c r="D20" s="6">
        <v>126.91</v>
      </c>
      <c r="E20" s="6"/>
      <c r="F20" s="6"/>
      <c r="G20" s="6"/>
      <c r="H20" s="6"/>
    </row>
    <row r="21" spans="1:8" ht="27" customHeight="1" x14ac:dyDescent="0.15">
      <c r="A21" s="16" t="s">
        <v>89</v>
      </c>
      <c r="B21" s="6">
        <v>630.99</v>
      </c>
      <c r="C21" s="6">
        <v>630.99</v>
      </c>
      <c r="D21" s="6">
        <v>630.99</v>
      </c>
      <c r="E21" s="6"/>
      <c r="F21" s="6"/>
      <c r="G21" s="6"/>
      <c r="H21" s="6"/>
    </row>
    <row r="22" spans="1:8" ht="27" customHeight="1" x14ac:dyDescent="0.15">
      <c r="A22" s="16" t="s">
        <v>90</v>
      </c>
      <c r="B22" s="6">
        <v>2.87</v>
      </c>
      <c r="C22" s="6">
        <v>2.87</v>
      </c>
      <c r="D22" s="6">
        <v>2.87</v>
      </c>
      <c r="E22" s="6"/>
      <c r="F22" s="6"/>
      <c r="G22" s="6"/>
      <c r="H22" s="6"/>
    </row>
    <row r="23" spans="1:8" ht="27" customHeight="1" x14ac:dyDescent="0.15">
      <c r="A23" s="16" t="s">
        <v>91</v>
      </c>
      <c r="B23" s="6">
        <v>19.68</v>
      </c>
      <c r="C23" s="6">
        <v>19.68</v>
      </c>
      <c r="D23" s="6">
        <v>19.68</v>
      </c>
      <c r="E23" s="6"/>
      <c r="F23" s="6"/>
      <c r="G23" s="6"/>
      <c r="H23" s="6"/>
    </row>
    <row r="24" spans="1:8" ht="27" customHeight="1" x14ac:dyDescent="0.15">
      <c r="A24" s="16" t="s">
        <v>92</v>
      </c>
      <c r="B24" s="6">
        <v>28.82</v>
      </c>
      <c r="C24" s="6">
        <v>28.82</v>
      </c>
      <c r="D24" s="6">
        <v>28.82</v>
      </c>
      <c r="E24" s="6"/>
      <c r="F24" s="6"/>
      <c r="G24" s="6"/>
      <c r="H24" s="6"/>
    </row>
    <row r="25" spans="1:8" ht="27" customHeight="1" x14ac:dyDescent="0.15">
      <c r="A25" s="15" t="s">
        <v>94</v>
      </c>
      <c r="B25" s="6">
        <v>26.3</v>
      </c>
      <c r="C25" s="6">
        <v>26.3</v>
      </c>
      <c r="D25" s="6">
        <v>26.3</v>
      </c>
      <c r="E25" s="6"/>
      <c r="F25" s="6"/>
      <c r="G25" s="6"/>
      <c r="H25" s="6"/>
    </row>
    <row r="26" spans="1:8" ht="27" customHeight="1" x14ac:dyDescent="0.15">
      <c r="A26" s="16" t="s">
        <v>76</v>
      </c>
      <c r="B26" s="6">
        <v>10.82</v>
      </c>
      <c r="C26" s="6">
        <v>10.82</v>
      </c>
      <c r="D26" s="6">
        <v>10.82</v>
      </c>
      <c r="E26" s="6"/>
      <c r="F26" s="6"/>
      <c r="G26" s="6"/>
      <c r="H26" s="6"/>
    </row>
    <row r="27" spans="1:8" ht="27" customHeight="1" x14ac:dyDescent="0.15">
      <c r="A27" s="16" t="s">
        <v>77</v>
      </c>
      <c r="B27" s="6">
        <v>6.28</v>
      </c>
      <c r="C27" s="6">
        <v>6.28</v>
      </c>
      <c r="D27" s="6">
        <v>6.28</v>
      </c>
      <c r="E27" s="6"/>
      <c r="F27" s="6"/>
      <c r="G27" s="6"/>
      <c r="H27" s="6"/>
    </row>
    <row r="28" spans="1:8" ht="27" customHeight="1" x14ac:dyDescent="0.15">
      <c r="A28" s="16" t="s">
        <v>78</v>
      </c>
      <c r="B28" s="6">
        <v>1.45</v>
      </c>
      <c r="C28" s="6">
        <v>1.45</v>
      </c>
      <c r="D28" s="6">
        <v>1.45</v>
      </c>
      <c r="E28" s="6"/>
      <c r="F28" s="6"/>
      <c r="G28" s="6"/>
      <c r="H28" s="6"/>
    </row>
    <row r="29" spans="1:8" ht="27" customHeight="1" x14ac:dyDescent="0.15">
      <c r="A29" s="16" t="s">
        <v>79</v>
      </c>
      <c r="B29" s="6">
        <v>2.8</v>
      </c>
      <c r="C29" s="6">
        <v>2.8</v>
      </c>
      <c r="D29" s="6">
        <v>2.8</v>
      </c>
      <c r="E29" s="6"/>
      <c r="F29" s="6"/>
      <c r="G29" s="6"/>
      <c r="H29" s="6"/>
    </row>
    <row r="30" spans="1:8" ht="27" customHeight="1" x14ac:dyDescent="0.15">
      <c r="A30" s="16" t="s">
        <v>80</v>
      </c>
      <c r="B30" s="6">
        <v>1.75</v>
      </c>
      <c r="C30" s="6">
        <v>1.75</v>
      </c>
      <c r="D30" s="6">
        <v>1.75</v>
      </c>
      <c r="E30" s="6"/>
      <c r="F30" s="6"/>
      <c r="G30" s="6"/>
      <c r="H30" s="6"/>
    </row>
    <row r="31" spans="1:8" ht="27" customHeight="1" x14ac:dyDescent="0.15">
      <c r="A31" s="16" t="s">
        <v>81</v>
      </c>
      <c r="B31" s="6">
        <v>3.2</v>
      </c>
      <c r="C31" s="6">
        <v>3.2</v>
      </c>
      <c r="D31" s="6">
        <v>3.2</v>
      </c>
      <c r="E31" s="6"/>
      <c r="F31" s="6"/>
      <c r="G31" s="6"/>
      <c r="H31" s="6"/>
    </row>
    <row r="32" spans="1:8" ht="27" customHeight="1" x14ac:dyDescent="0.15">
      <c r="A32" s="16" t="s">
        <v>95</v>
      </c>
      <c r="B32" s="6">
        <v>2.52</v>
      </c>
      <c r="C32" s="6">
        <v>2.52</v>
      </c>
      <c r="D32" s="6">
        <v>2.52</v>
      </c>
      <c r="E32" s="6"/>
      <c r="F32" s="6"/>
      <c r="G32" s="6"/>
      <c r="H32" s="6"/>
    </row>
    <row r="33" spans="1:8" ht="27" customHeight="1" x14ac:dyDescent="0.15">
      <c r="A33" s="16" t="s">
        <v>83</v>
      </c>
      <c r="B33" s="6">
        <v>0.6</v>
      </c>
      <c r="C33" s="6">
        <v>0.6</v>
      </c>
      <c r="D33" s="6">
        <v>0.6</v>
      </c>
      <c r="E33" s="6"/>
      <c r="F33" s="6"/>
      <c r="G33" s="6"/>
      <c r="H33" s="6"/>
    </row>
    <row r="34" spans="1:8" ht="27" customHeight="1" x14ac:dyDescent="0.15">
      <c r="A34" s="16" t="s">
        <v>84</v>
      </c>
      <c r="B34" s="6">
        <v>0.72</v>
      </c>
      <c r="C34" s="6">
        <v>0.72</v>
      </c>
      <c r="D34" s="6">
        <v>0.72</v>
      </c>
      <c r="E34" s="6"/>
      <c r="F34" s="6"/>
      <c r="G34" s="6"/>
      <c r="H34" s="6"/>
    </row>
    <row r="35" spans="1:8" ht="27" customHeight="1" x14ac:dyDescent="0.15">
      <c r="A35" s="16" t="s">
        <v>86</v>
      </c>
      <c r="B35" s="6">
        <v>1.2</v>
      </c>
      <c r="C35" s="6">
        <v>1.2</v>
      </c>
      <c r="D35" s="6">
        <v>1.2</v>
      </c>
      <c r="E35" s="6"/>
      <c r="F35" s="6"/>
      <c r="G35" s="6"/>
      <c r="H35" s="6"/>
    </row>
    <row r="36" spans="1:8" ht="27" customHeight="1" x14ac:dyDescent="0.15">
      <c r="A36" s="17" t="s">
        <v>97</v>
      </c>
      <c r="B36" s="6">
        <v>1264.74</v>
      </c>
      <c r="C36" s="6">
        <v>1264.74</v>
      </c>
      <c r="D36" s="6">
        <v>1264.74</v>
      </c>
      <c r="E36" s="6"/>
      <c r="F36" s="6"/>
      <c r="G36" s="6"/>
      <c r="H36" s="6"/>
    </row>
    <row r="37" spans="1:8" x14ac:dyDescent="0.15">
      <c r="A37" s="25"/>
      <c r="B37" s="25"/>
      <c r="C37" s="25"/>
      <c r="D37" s="25"/>
      <c r="E37" s="25"/>
      <c r="F37" s="25"/>
      <c r="G37" s="25"/>
      <c r="H37" s="25"/>
    </row>
    <row r="38" spans="1:8" x14ac:dyDescent="0.15">
      <c r="A38" s="26"/>
      <c r="B38" s="26"/>
      <c r="C38" s="26"/>
      <c r="D38" s="26"/>
      <c r="E38" s="26"/>
      <c r="F38" s="26"/>
      <c r="G38" s="26"/>
      <c r="H38" s="26"/>
    </row>
    <row r="39" spans="1:8" x14ac:dyDescent="0.15">
      <c r="A39" s="26"/>
      <c r="B39" s="26"/>
      <c r="C39" s="26"/>
      <c r="D39" s="26"/>
      <c r="E39" s="26"/>
      <c r="F39" s="26"/>
      <c r="G39" s="26"/>
      <c r="H39" s="26"/>
    </row>
    <row r="40" spans="1:8" x14ac:dyDescent="0.15">
      <c r="A40" s="26"/>
      <c r="B40" s="26"/>
      <c r="C40" s="26"/>
      <c r="D40" s="26"/>
      <c r="E40" s="26"/>
      <c r="F40" s="26"/>
      <c r="G40" s="26"/>
      <c r="H40" s="26"/>
    </row>
  </sheetData>
  <mergeCells count="6">
    <mergeCell ref="A37:H40"/>
    <mergeCell ref="A4:A5"/>
    <mergeCell ref="B4:B5"/>
    <mergeCell ref="C4:F4"/>
    <mergeCell ref="G4:G5"/>
    <mergeCell ref="H4:H5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Normal="100" workbookViewId="0">
      <selection activeCell="E17" sqref="E17"/>
    </sheetView>
  </sheetViews>
  <sheetFormatPr defaultRowHeight="13.5" x14ac:dyDescent="0.15"/>
  <cols>
    <col min="1" max="1" width="22.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 x14ac:dyDescent="0.15">
      <c r="A1" s="2" t="s">
        <v>41</v>
      </c>
      <c r="B1" s="3"/>
      <c r="C1" s="3"/>
      <c r="D1" s="3"/>
      <c r="E1" s="3"/>
      <c r="F1" s="3"/>
      <c r="G1" s="3"/>
      <c r="H1" s="3"/>
      <c r="I1" s="1"/>
    </row>
    <row r="2" spans="1:9" ht="22.5" x14ac:dyDescent="0.15">
      <c r="A2" s="2"/>
      <c r="B2" s="3"/>
      <c r="C2" s="3"/>
      <c r="D2" s="3"/>
      <c r="E2" s="3"/>
      <c r="F2" s="3"/>
      <c r="G2" s="3"/>
      <c r="H2" s="3"/>
      <c r="I2" s="1"/>
    </row>
    <row r="3" spans="1:9" ht="14.25" x14ac:dyDescent="0.15">
      <c r="A3" s="18" t="s">
        <v>74</v>
      </c>
      <c r="B3" s="14"/>
      <c r="C3" s="4"/>
      <c r="D3" s="4"/>
      <c r="E3" s="4"/>
      <c r="F3" s="4"/>
      <c r="G3" s="4"/>
      <c r="H3" s="32" t="s">
        <v>0</v>
      </c>
      <c r="I3" s="32"/>
    </row>
    <row r="4" spans="1:9" ht="23.25" customHeight="1" x14ac:dyDescent="0.15">
      <c r="A4" s="27" t="s">
        <v>40</v>
      </c>
      <c r="B4" s="29" t="s">
        <v>1</v>
      </c>
      <c r="C4" s="29" t="s">
        <v>2</v>
      </c>
      <c r="D4" s="29"/>
      <c r="E4" s="29"/>
      <c r="F4" s="29"/>
      <c r="G4" s="29" t="s">
        <v>3</v>
      </c>
      <c r="H4" s="30" t="s">
        <v>4</v>
      </c>
      <c r="I4" s="33" t="s">
        <v>5</v>
      </c>
    </row>
    <row r="5" spans="1:9" ht="28.5" x14ac:dyDescent="0.15">
      <c r="A5" s="28"/>
      <c r="B5" s="29"/>
      <c r="C5" s="5" t="s">
        <v>6</v>
      </c>
      <c r="D5" s="5" t="s">
        <v>7</v>
      </c>
      <c r="E5" s="5" t="s">
        <v>8</v>
      </c>
      <c r="F5" s="5" t="s">
        <v>9</v>
      </c>
      <c r="G5" s="29"/>
      <c r="H5" s="31"/>
      <c r="I5" s="34"/>
    </row>
    <row r="6" spans="1:9" ht="27" customHeight="1" x14ac:dyDescent="0.15">
      <c r="A6" s="15" t="s">
        <v>98</v>
      </c>
      <c r="B6" s="6">
        <v>90</v>
      </c>
      <c r="C6" s="6">
        <v>90</v>
      </c>
      <c r="D6" s="6"/>
      <c r="E6" s="6"/>
      <c r="F6" s="6"/>
      <c r="G6" s="6"/>
      <c r="H6" s="6"/>
      <c r="I6" s="7"/>
    </row>
    <row r="7" spans="1:9" ht="27" customHeight="1" x14ac:dyDescent="0.15">
      <c r="A7" s="16" t="s">
        <v>101</v>
      </c>
      <c r="B7" s="6">
        <v>90</v>
      </c>
      <c r="C7" s="6">
        <v>90</v>
      </c>
      <c r="D7" s="6"/>
      <c r="E7" s="6"/>
      <c r="F7" s="6"/>
      <c r="G7" s="6"/>
      <c r="H7" s="6"/>
      <c r="I7" s="7"/>
    </row>
    <row r="8" spans="1:9" ht="27" customHeight="1" x14ac:dyDescent="0.15">
      <c r="A8" s="16" t="s">
        <v>103</v>
      </c>
      <c r="B8" s="6">
        <v>13</v>
      </c>
      <c r="C8" s="6">
        <v>13</v>
      </c>
      <c r="D8" s="6"/>
      <c r="E8" s="6"/>
      <c r="F8" s="6"/>
      <c r="G8" s="6"/>
      <c r="H8" s="6"/>
      <c r="I8" s="7"/>
    </row>
    <row r="9" spans="1:9" ht="27" customHeight="1" x14ac:dyDescent="0.15">
      <c r="A9" s="16" t="s">
        <v>104</v>
      </c>
      <c r="B9" s="6">
        <v>4</v>
      </c>
      <c r="C9" s="6">
        <v>4</v>
      </c>
      <c r="D9" s="6"/>
      <c r="E9" s="6"/>
      <c r="F9" s="6"/>
      <c r="G9" s="6"/>
      <c r="H9" s="6"/>
      <c r="I9" s="7"/>
    </row>
    <row r="10" spans="1:9" ht="27" customHeight="1" x14ac:dyDescent="0.15">
      <c r="A10" s="16" t="s">
        <v>105</v>
      </c>
      <c r="B10" s="6">
        <v>5</v>
      </c>
      <c r="C10" s="6">
        <v>5</v>
      </c>
      <c r="D10" s="6"/>
      <c r="E10" s="6"/>
      <c r="F10" s="6"/>
      <c r="G10" s="6"/>
      <c r="H10" s="6"/>
      <c r="I10" s="7"/>
    </row>
    <row r="11" spans="1:9" ht="27" customHeight="1" x14ac:dyDescent="0.15">
      <c r="A11" s="15" t="s">
        <v>106</v>
      </c>
      <c r="B11" s="6">
        <v>2</v>
      </c>
      <c r="C11" s="6">
        <v>2</v>
      </c>
      <c r="D11" s="6"/>
      <c r="E11" s="6"/>
      <c r="F11" s="6"/>
      <c r="G11" s="6"/>
      <c r="H11" s="6"/>
      <c r="I11" s="7"/>
    </row>
    <row r="12" spans="1:9" ht="27" customHeight="1" x14ac:dyDescent="0.15">
      <c r="A12" s="15" t="s">
        <v>107</v>
      </c>
      <c r="B12" s="6">
        <v>4</v>
      </c>
      <c r="C12" s="6">
        <v>4</v>
      </c>
      <c r="D12" s="6"/>
      <c r="E12" s="6"/>
      <c r="F12" s="6"/>
      <c r="G12" s="6"/>
      <c r="H12" s="6"/>
      <c r="I12" s="7"/>
    </row>
    <row r="13" spans="1:9" ht="27" customHeight="1" x14ac:dyDescent="0.15">
      <c r="A13" s="15" t="s">
        <v>108</v>
      </c>
      <c r="B13" s="6">
        <v>13</v>
      </c>
      <c r="C13" s="6">
        <v>13</v>
      </c>
      <c r="D13" s="6"/>
      <c r="E13" s="6"/>
      <c r="F13" s="6"/>
      <c r="G13" s="6"/>
      <c r="H13" s="6"/>
      <c r="I13" s="7"/>
    </row>
    <row r="14" spans="1:9" ht="27" customHeight="1" x14ac:dyDescent="0.15">
      <c r="A14" s="16" t="s">
        <v>109</v>
      </c>
      <c r="B14" s="6">
        <v>9</v>
      </c>
      <c r="C14" s="6">
        <v>9</v>
      </c>
      <c r="D14" s="6"/>
      <c r="E14" s="6"/>
      <c r="F14" s="6"/>
      <c r="G14" s="6"/>
      <c r="H14" s="6"/>
      <c r="I14" s="7"/>
    </row>
    <row r="15" spans="1:9" ht="27" customHeight="1" x14ac:dyDescent="0.15">
      <c r="A15" s="16" t="s">
        <v>110</v>
      </c>
      <c r="B15" s="6">
        <v>3</v>
      </c>
      <c r="C15" s="6">
        <v>3</v>
      </c>
      <c r="D15" s="6"/>
      <c r="E15" s="6"/>
      <c r="F15" s="6"/>
      <c r="G15" s="6"/>
      <c r="H15" s="6"/>
      <c r="I15" s="7"/>
    </row>
    <row r="16" spans="1:9" ht="27" customHeight="1" x14ac:dyDescent="0.15">
      <c r="A16" s="15" t="s">
        <v>111</v>
      </c>
      <c r="B16" s="6">
        <v>7</v>
      </c>
      <c r="C16" s="6">
        <v>7</v>
      </c>
      <c r="D16" s="6"/>
      <c r="E16" s="6"/>
      <c r="F16" s="6"/>
      <c r="G16" s="6"/>
      <c r="H16" s="6"/>
      <c r="I16" s="7"/>
    </row>
    <row r="17" spans="1:9" ht="27" customHeight="1" x14ac:dyDescent="0.15">
      <c r="A17" s="16" t="s">
        <v>112</v>
      </c>
      <c r="B17" s="6">
        <v>12</v>
      </c>
      <c r="C17" s="6">
        <v>12</v>
      </c>
      <c r="D17" s="6"/>
      <c r="E17" s="6"/>
      <c r="F17" s="6"/>
      <c r="G17" s="6"/>
      <c r="H17" s="6"/>
      <c r="I17" s="7"/>
    </row>
    <row r="18" spans="1:9" ht="27" customHeight="1" x14ac:dyDescent="0.15">
      <c r="A18" s="16" t="s">
        <v>113</v>
      </c>
      <c r="B18" s="6">
        <v>5</v>
      </c>
      <c r="C18" s="6">
        <v>5</v>
      </c>
      <c r="D18" s="6"/>
      <c r="E18" s="6"/>
      <c r="F18" s="6"/>
      <c r="G18" s="6"/>
      <c r="H18" s="6"/>
      <c r="I18" s="7"/>
    </row>
    <row r="19" spans="1:9" ht="27" customHeight="1" x14ac:dyDescent="0.15">
      <c r="A19" s="16" t="s">
        <v>114</v>
      </c>
      <c r="B19" s="6">
        <v>5</v>
      </c>
      <c r="C19" s="6">
        <v>5</v>
      </c>
      <c r="D19" s="6"/>
      <c r="E19" s="6"/>
      <c r="F19" s="6"/>
      <c r="G19" s="6"/>
      <c r="H19" s="6"/>
      <c r="I19" s="7"/>
    </row>
    <row r="20" spans="1:9" ht="27" customHeight="1" x14ac:dyDescent="0.15">
      <c r="A20" s="16" t="s">
        <v>115</v>
      </c>
      <c r="B20" s="6">
        <v>8</v>
      </c>
      <c r="C20" s="6">
        <v>8</v>
      </c>
      <c r="D20" s="6"/>
      <c r="E20" s="6"/>
      <c r="F20" s="6"/>
      <c r="G20" s="6"/>
      <c r="H20" s="6"/>
      <c r="I20" s="7"/>
    </row>
    <row r="21" spans="1:9" ht="27" customHeight="1" x14ac:dyDescent="0.15">
      <c r="A21" s="16"/>
      <c r="B21" s="6"/>
      <c r="C21" s="6"/>
      <c r="D21" s="6"/>
      <c r="E21" s="6"/>
      <c r="F21" s="6"/>
      <c r="G21" s="6"/>
      <c r="H21" s="6"/>
      <c r="I21" s="7"/>
    </row>
    <row r="22" spans="1:9" ht="27" customHeight="1" x14ac:dyDescent="0.15">
      <c r="A22" s="16"/>
      <c r="B22" s="6"/>
      <c r="C22" s="6"/>
      <c r="D22" s="6">
        <v>4</v>
      </c>
      <c r="E22" s="6"/>
      <c r="F22" s="6"/>
      <c r="G22" s="6"/>
      <c r="H22" s="6"/>
      <c r="I22" s="7"/>
    </row>
    <row r="23" spans="1:9" ht="27" customHeight="1" x14ac:dyDescent="0.15">
      <c r="A23" s="16" t="s">
        <v>101</v>
      </c>
      <c r="B23" s="6">
        <v>4</v>
      </c>
      <c r="C23" s="6">
        <v>4</v>
      </c>
      <c r="D23" s="6">
        <v>4</v>
      </c>
      <c r="E23" s="6"/>
      <c r="F23" s="6"/>
      <c r="G23" s="6"/>
      <c r="H23" s="6"/>
      <c r="I23" s="7"/>
    </row>
    <row r="24" spans="1:9" ht="27" customHeight="1" x14ac:dyDescent="0.15">
      <c r="A24" s="16" t="s">
        <v>102</v>
      </c>
      <c r="B24" s="6">
        <v>4</v>
      </c>
      <c r="C24" s="6">
        <v>4</v>
      </c>
      <c r="D24" s="6">
        <v>4</v>
      </c>
      <c r="E24" s="6"/>
      <c r="F24" s="6"/>
      <c r="G24" s="6"/>
      <c r="H24" s="6"/>
      <c r="I24" s="7"/>
    </row>
    <row r="25" spans="1:9" ht="27" customHeight="1" x14ac:dyDescent="0.15">
      <c r="A25" s="16"/>
      <c r="B25" s="6"/>
      <c r="C25" s="6"/>
      <c r="D25" s="19"/>
      <c r="E25" s="6"/>
      <c r="F25" s="6"/>
      <c r="G25" s="6"/>
      <c r="H25" s="6"/>
      <c r="I25" s="7"/>
    </row>
    <row r="26" spans="1:9" ht="27" customHeight="1" x14ac:dyDescent="0.15">
      <c r="A26" s="16"/>
      <c r="B26" s="6"/>
      <c r="C26" s="6"/>
      <c r="D26" s="6"/>
      <c r="E26" s="6"/>
      <c r="F26" s="6"/>
      <c r="G26" s="6"/>
      <c r="H26" s="6"/>
      <c r="I26" s="7"/>
    </row>
    <row r="27" spans="1:9" ht="27" customHeight="1" x14ac:dyDescent="0.15">
      <c r="A27" s="16"/>
      <c r="B27" s="6"/>
      <c r="C27" s="6"/>
      <c r="D27" s="6"/>
      <c r="E27" s="6"/>
      <c r="F27" s="6"/>
      <c r="G27" s="6"/>
      <c r="H27" s="6"/>
      <c r="I27" s="7"/>
    </row>
    <row r="28" spans="1:9" ht="27" customHeight="1" x14ac:dyDescent="0.15">
      <c r="A28" s="16" t="s">
        <v>96</v>
      </c>
      <c r="B28" s="6">
        <v>94</v>
      </c>
      <c r="C28" s="6">
        <v>94</v>
      </c>
      <c r="D28" s="6">
        <v>94</v>
      </c>
      <c r="E28" s="6"/>
      <c r="F28" s="6"/>
      <c r="G28" s="6"/>
      <c r="H28" s="6"/>
      <c r="I28" s="7"/>
    </row>
    <row r="29" spans="1:9" ht="27" customHeight="1" x14ac:dyDescent="0.15">
      <c r="A29" s="16"/>
      <c r="B29" s="6"/>
      <c r="C29" s="6"/>
      <c r="D29" s="6"/>
      <c r="E29" s="6"/>
      <c r="F29" s="6"/>
      <c r="G29" s="6"/>
      <c r="H29" s="6"/>
      <c r="I29" s="7"/>
    </row>
    <row r="30" spans="1:9" x14ac:dyDescent="0.15">
      <c r="A30" s="25" t="s">
        <v>10</v>
      </c>
      <c r="B30" s="25"/>
      <c r="C30" s="25"/>
      <c r="D30" s="25"/>
      <c r="E30" s="25"/>
      <c r="F30" s="25"/>
      <c r="G30" s="25"/>
      <c r="H30" s="25"/>
      <c r="I30" s="25"/>
    </row>
    <row r="31" spans="1:9" x14ac:dyDescent="0.15">
      <c r="A31" s="26"/>
      <c r="B31" s="26"/>
      <c r="C31" s="26"/>
      <c r="D31" s="26"/>
      <c r="E31" s="26"/>
      <c r="F31" s="26"/>
      <c r="G31" s="26"/>
      <c r="H31" s="26"/>
      <c r="I31" s="26"/>
    </row>
    <row r="32" spans="1:9" x14ac:dyDescent="0.15">
      <c r="A32" s="26"/>
      <c r="B32" s="26"/>
      <c r="C32" s="26"/>
      <c r="D32" s="26"/>
      <c r="E32" s="26"/>
      <c r="F32" s="26"/>
      <c r="G32" s="26"/>
      <c r="H32" s="26"/>
      <c r="I32" s="26"/>
    </row>
    <row r="33" spans="1:9" x14ac:dyDescent="0.15">
      <c r="A33" s="26"/>
      <c r="B33" s="26"/>
      <c r="C33" s="26"/>
      <c r="D33" s="26"/>
      <c r="E33" s="26"/>
      <c r="F33" s="26"/>
      <c r="G33" s="26"/>
      <c r="H33" s="26"/>
      <c r="I33" s="26"/>
    </row>
  </sheetData>
  <mergeCells count="8">
    <mergeCell ref="A30:I33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2018-03-12T03:00:46Z</cp:lastPrinted>
  <dcterms:created xsi:type="dcterms:W3CDTF">2018-03-05T01:23:03Z</dcterms:created>
  <dcterms:modified xsi:type="dcterms:W3CDTF">2018-03-13T07:27:30Z</dcterms:modified>
</cp:coreProperties>
</file>