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720" windowHeight="11880" activeTab="2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4" i="3"/>
  <c r="B13" i="1"/>
  <c r="C13"/>
  <c r="D13"/>
  <c r="B19" i="4"/>
  <c r="B14"/>
  <c r="B6"/>
  <c r="C19"/>
  <c r="C14"/>
  <c r="C6"/>
  <c r="D19"/>
  <c r="D14"/>
  <c r="D6"/>
  <c r="D9" i="5"/>
  <c r="B9"/>
  <c r="B4" i="2"/>
  <c r="B10"/>
  <c r="B24"/>
  <c r="B30"/>
</calcChain>
</file>

<file path=xl/sharedStrings.xml><?xml version="1.0" encoding="utf-8"?>
<sst xmlns="http://schemas.openxmlformats.org/spreadsheetml/2006/main" count="118" uniqueCount="105">
  <si>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</si>
  <si>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</si>
  <si>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</si>
  <si>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</si>
  <si>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</si>
  <si>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</si>
  <si>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</si>
  <si>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</si>
  <si>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</si>
  <si>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</si>
  <si>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</si>
  <si>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</si>
  <si>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</si>
  <si>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</si>
  <si>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</si>
  <si>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</si>
  <si>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</si>
  <si>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</si>
  <si>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</si>
  <si>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</si>
  <si>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</si>
  <si>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</si>
  <si>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</si>
  <si>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</si>
  <si>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</si>
  <si>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</si>
  <si>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</si>
  <si>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</si>
  <si>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</si>
  <si>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</si>
  <si>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</si>
  <si>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</si>
  <si>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</si>
  <si>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</si>
  <si>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</si>
  <si>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</si>
  <si>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</si>
  <si>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</si>
  <si>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</si>
  <si>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</si>
  <si>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</si>
  <si>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</si>
  <si>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</si>
  <si>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</si>
  <si>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</si>
  <si>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</si>
  <si>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</si>
  <si>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</si>
  <si>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</si>
  <si>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</si>
  <si>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</si>
  <si>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</si>
  <si>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</si>
  <si>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</si>
  <si>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</si>
  <si>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</si>
  <si>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</si>
  <si>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</si>
  <si>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</si>
  <si>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单位名称：廉江市海洋与渔业局</t>
    <phoneticPr fontId="23" type="noConversion"/>
  </si>
  <si>
    <t>单位名称：廉江市海洋与渔业局</t>
    <phoneticPr fontId="23" type="noConversion"/>
  </si>
  <si>
    <t>单位名称：廉江市海洋与渔业局</t>
    <phoneticPr fontId="23" type="noConversion"/>
  </si>
  <si>
    <t xml:space="preserve">    基本工资</t>
    <phoneticPr fontId="23" type="noConversion"/>
  </si>
  <si>
    <t xml:space="preserve">    津贴补贴</t>
    <phoneticPr fontId="1" type="noConversion"/>
  </si>
  <si>
    <t xml:space="preserve">    奖金</t>
    <phoneticPr fontId="1" type="noConversion"/>
  </si>
  <si>
    <t xml:space="preserve">    住房公积金</t>
    <phoneticPr fontId="1" type="noConversion"/>
  </si>
  <si>
    <r>
      <t>一</t>
    </r>
    <r>
      <rPr>
        <sz val="10"/>
        <rFont val="宋体"/>
        <charset val="134"/>
      </rPr>
      <t>、工资福利支出</t>
    </r>
    <phoneticPr fontId="1" type="noConversion"/>
  </si>
  <si>
    <t>二、商品和服务支出</t>
    <phoneticPr fontId="1" type="noConversion"/>
  </si>
  <si>
    <t xml:space="preserve">  邮电费</t>
    <phoneticPr fontId="1" type="noConversion"/>
  </si>
  <si>
    <t xml:space="preserve">  交通费</t>
    <phoneticPr fontId="23" type="noConversion"/>
  </si>
  <si>
    <t>三、对个人和家庭的补助支出</t>
    <phoneticPr fontId="1" type="noConversion"/>
  </si>
  <si>
    <t xml:space="preserve">  离休公用部分</t>
    <phoneticPr fontId="1" type="noConversion"/>
  </si>
  <si>
    <t xml:space="preserve">  退休公用部分</t>
    <phoneticPr fontId="23" type="noConversion"/>
  </si>
  <si>
    <t xml:space="preserve">  公务交通补贴</t>
    <phoneticPr fontId="1" type="noConversion"/>
  </si>
  <si>
    <t xml:space="preserve">   事业单位绩效工资</t>
    <phoneticPr fontId="1" type="noConversion"/>
  </si>
  <si>
    <t xml:space="preserve">   其他工资福利支出</t>
    <phoneticPr fontId="1" type="noConversion"/>
  </si>
  <si>
    <t xml:space="preserve">  日常公共经费支出(公务费)</t>
    <phoneticPr fontId="1" type="noConversion"/>
  </si>
  <si>
    <t xml:space="preserve">   离休个人部分)</t>
    <phoneticPr fontId="1" type="noConversion"/>
  </si>
  <si>
    <t xml:space="preserve">  退休个人部分</t>
    <phoneticPr fontId="1" type="noConversion"/>
  </si>
  <si>
    <t xml:space="preserve">  生活补助(遗属供养</t>
    <phoneticPr fontId="1" type="noConversion"/>
  </si>
  <si>
    <t xml:space="preserve">  合     计</t>
    <phoneticPr fontId="23" type="noConversion"/>
  </si>
  <si>
    <r>
      <t>1</t>
    </r>
    <r>
      <rPr>
        <sz val="11"/>
        <rFont val="宋体"/>
        <charset val="134"/>
      </rPr>
      <t>、海域管理费</t>
    </r>
    <phoneticPr fontId="1" type="noConversion"/>
  </si>
  <si>
    <t>2、渔港管理费</t>
    <phoneticPr fontId="1" type="noConversion"/>
  </si>
  <si>
    <r>
      <t>3</t>
    </r>
    <r>
      <rPr>
        <sz val="11"/>
        <rFont val="宋体"/>
        <charset val="134"/>
      </rPr>
      <t>、资源费</t>
    </r>
    <phoneticPr fontId="1" type="noConversion"/>
  </si>
  <si>
    <r>
      <t>4</t>
    </r>
    <r>
      <rPr>
        <sz val="11"/>
        <rFont val="宋体"/>
        <charset val="134"/>
      </rPr>
      <t>、无线电管理费</t>
    </r>
    <phoneticPr fontId="1" type="noConversion"/>
  </si>
  <si>
    <r>
      <t>5</t>
    </r>
    <r>
      <rPr>
        <sz val="11"/>
        <rFont val="宋体"/>
        <charset val="134"/>
      </rPr>
      <t>、渔政</t>
    </r>
    <r>
      <rPr>
        <sz val="11"/>
        <rFont val="宋体"/>
        <charset val="134"/>
      </rPr>
      <t>罚没费</t>
    </r>
    <phoneticPr fontId="1" type="noConversion"/>
  </si>
  <si>
    <t>龙头沙一级渔港工作经费</t>
  </si>
  <si>
    <t>休渔巡查费</t>
  </si>
  <si>
    <t>执法经费</t>
  </si>
  <si>
    <t xml:space="preserve">   合     计</t>
    <phoneticPr fontId="23" type="noConversion"/>
  </si>
  <si>
    <t>二、其他项目支出</t>
    <phoneticPr fontId="1" type="noConversion"/>
  </si>
  <si>
    <t>渔业船舶检验工作经费</t>
    <phoneticPr fontId="1" type="noConversion"/>
  </si>
  <si>
    <t>一、行政事业类项目支出</t>
    <phoneticPr fontId="1" type="noConversion"/>
  </si>
  <si>
    <t xml:space="preserve">  办公费</t>
    <phoneticPr fontId="1" type="noConversion"/>
  </si>
  <si>
    <t xml:space="preserve">  水费</t>
    <phoneticPr fontId="1" type="noConversion"/>
  </si>
  <si>
    <t xml:space="preserve">  电费</t>
    <phoneticPr fontId="1" type="noConversion"/>
  </si>
  <si>
    <t xml:space="preserve">  邮电费</t>
    <phoneticPr fontId="1" type="noConversion"/>
  </si>
  <si>
    <t xml:space="preserve">  差旅费</t>
    <phoneticPr fontId="1" type="noConversion"/>
  </si>
  <si>
    <t xml:space="preserve">  公务接待费</t>
    <phoneticPr fontId="1" type="noConversion"/>
  </si>
  <si>
    <t xml:space="preserve">  公务用车运行维护费</t>
    <phoneticPr fontId="1" type="noConversion"/>
  </si>
  <si>
    <t xml:space="preserve">  其他商品和服务支出</t>
    <phoneticPr fontId="1" type="noConversion"/>
  </si>
  <si>
    <t xml:space="preserve">  其他支出</t>
    <phoneticPr fontId="1" type="noConversion"/>
  </si>
  <si>
    <t>合   计</t>
    <phoneticPr fontId="23" type="noConversion"/>
  </si>
  <si>
    <t>一、商品和服务支出</t>
    <phoneticPr fontId="1" type="noConversion"/>
  </si>
  <si>
    <t>二、其他支出</t>
    <phoneticPr fontId="1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</si>
</sst>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Times New Roman"/>
      <family val="1"/>
    </font>
    <font>
      <b/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2" xfId="26" applyFont="1" applyBorder="1" applyAlignment="1">
      <alignment vertical="center" wrapText="1"/>
    </xf>
    <xf numFmtId="49" fontId="2" fillId="0" borderId="11" xfId="0" applyNumberFormat="1" applyFont="1" applyFill="1" applyBorder="1" applyAlignment="1" applyProtection="1">
      <alignment horizontal="left" vertical="center"/>
      <protection locked="0"/>
    </xf>
    <xf numFmtId="49" fontId="29" fillId="0" borderId="11" xfId="0" applyNumberFormat="1" applyFont="1" applyFill="1" applyBorder="1" applyAlignment="1" applyProtection="1">
      <alignment horizontal="left" vertical="center"/>
    </xf>
    <xf numFmtId="49" fontId="29" fillId="0" borderId="11" xfId="0" applyNumberFormat="1" applyFont="1" applyFill="1" applyBorder="1" applyAlignment="1" applyProtection="1">
      <alignment horizontal="left" vertical="center"/>
      <protection locked="0"/>
    </xf>
    <xf numFmtId="40" fontId="2" fillId="0" borderId="12" xfId="0" applyNumberFormat="1" applyFont="1" applyFill="1" applyBorder="1" applyAlignment="1" applyProtection="1">
      <alignment horizontal="right" vertical="center"/>
    </xf>
    <xf numFmtId="40" fontId="2" fillId="0" borderId="12" xfId="0" applyNumberFormat="1" applyFont="1" applyFill="1" applyBorder="1" applyAlignment="1" applyProtection="1">
      <alignment horizontal="right" vertical="center"/>
      <protection locked="0"/>
    </xf>
    <xf numFmtId="0" fontId="30" fillId="0" borderId="12" xfId="0" applyFont="1" applyBorder="1" applyProtection="1">
      <alignment vertical="center"/>
      <protection locked="0"/>
    </xf>
    <xf numFmtId="0" fontId="20" fillId="0" borderId="12" xfId="0" applyFont="1" applyBorder="1" applyProtection="1">
      <alignment vertical="center"/>
      <protection locked="0"/>
    </xf>
    <xf numFmtId="0" fontId="31" fillId="0" borderId="12" xfId="0" applyNumberFormat="1" applyFont="1" applyFill="1" applyBorder="1" applyAlignment="1" applyProtection="1">
      <alignment horizontal="left" vertical="center"/>
    </xf>
    <xf numFmtId="0" fontId="20" fillId="0" borderId="12" xfId="0" applyNumberFormat="1" applyFont="1" applyFill="1" applyBorder="1" applyAlignment="1" applyProtection="1">
      <alignment horizontal="left" vertical="center"/>
    </xf>
    <xf numFmtId="49" fontId="20" fillId="0" borderId="12" xfId="0" applyNumberFormat="1" applyFont="1" applyFill="1" applyBorder="1" applyAlignment="1" applyProtection="1">
      <alignment horizontal="left" vertical="center"/>
    </xf>
    <xf numFmtId="40" fontId="29" fillId="7" borderId="12" xfId="0" applyNumberFormat="1" applyFont="1" applyFill="1" applyBorder="1" applyAlignment="1" applyProtection="1">
      <alignment horizontal="right" vertical="center" wrapText="1"/>
    </xf>
    <xf numFmtId="40" fontId="29" fillId="0" borderId="12" xfId="0" applyNumberFormat="1" applyFont="1" applyFill="1" applyBorder="1" applyAlignment="1" applyProtection="1">
      <alignment horizontal="right" vertical="center" wrapText="1"/>
      <protection locked="0"/>
    </xf>
    <xf numFmtId="40" fontId="29" fillId="0" borderId="12" xfId="0" applyNumberFormat="1" applyFont="1" applyFill="1" applyBorder="1" applyAlignment="1" applyProtection="1">
      <alignment horizontal="right" vertical="center"/>
      <protection locked="0"/>
    </xf>
    <xf numFmtId="49" fontId="31" fillId="0" borderId="12" xfId="0" applyNumberFormat="1" applyFont="1" applyFill="1" applyBorder="1" applyAlignment="1" applyProtection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D13" sqref="D13"/>
    </sheetView>
  </sheetViews>
  <sheetFormatPr defaultRowHeight="13.5"/>
  <cols>
    <col min="1" max="2" width="29.25" customWidth="1"/>
  </cols>
  <sheetData>
    <row r="1" spans="1:2" ht="59.25" customHeight="1">
      <c r="A1" s="32" t="s">
        <v>11</v>
      </c>
      <c r="B1" s="32"/>
    </row>
    <row r="2" spans="1:2" ht="22.5" customHeight="1">
      <c r="A2" t="s">
        <v>59</v>
      </c>
      <c r="B2" s="13" t="s">
        <v>12</v>
      </c>
    </row>
    <row r="3" spans="1:2" ht="21" customHeight="1">
      <c r="A3" s="15" t="s">
        <v>14</v>
      </c>
      <c r="B3" s="15" t="s">
        <v>13</v>
      </c>
    </row>
    <row r="4" spans="1:2" ht="27" customHeight="1">
      <c r="A4" s="12" t="s">
        <v>15</v>
      </c>
      <c r="B4" s="12">
        <f>SUM(B5:B8)</f>
        <v>559.34</v>
      </c>
    </row>
    <row r="5" spans="1:2" ht="27" customHeight="1">
      <c r="A5" s="12" t="s">
        <v>16</v>
      </c>
      <c r="B5" s="12">
        <v>373.98</v>
      </c>
    </row>
    <row r="6" spans="1:2" ht="27" customHeight="1">
      <c r="A6" s="12" t="s">
        <v>17</v>
      </c>
      <c r="B6" s="12">
        <v>19.21</v>
      </c>
    </row>
    <row r="7" spans="1:2" ht="27" customHeight="1">
      <c r="A7" s="12" t="s">
        <v>18</v>
      </c>
      <c r="B7" s="12">
        <v>166.15</v>
      </c>
    </row>
    <row r="8" spans="1:2" ht="27" customHeight="1">
      <c r="A8" s="12" t="s">
        <v>19</v>
      </c>
      <c r="B8" s="12"/>
    </row>
    <row r="9" spans="1:2" ht="27" customHeight="1">
      <c r="A9" s="12"/>
      <c r="B9" s="12"/>
    </row>
    <row r="10" spans="1:2" ht="27" customHeight="1">
      <c r="A10" s="12" t="s">
        <v>20</v>
      </c>
      <c r="B10" s="12">
        <f>SUM(B11:B20)</f>
        <v>62.22</v>
      </c>
    </row>
    <row r="11" spans="1:2" ht="27" customHeight="1">
      <c r="A11" s="12" t="s">
        <v>21</v>
      </c>
      <c r="B11" s="12">
        <v>14.22</v>
      </c>
    </row>
    <row r="12" spans="1:2" ht="27" customHeight="1">
      <c r="A12" s="12" t="s">
        <v>22</v>
      </c>
      <c r="B12" s="12"/>
    </row>
    <row r="13" spans="1:2" ht="27" customHeight="1">
      <c r="A13" s="12" t="s">
        <v>23</v>
      </c>
      <c r="B13" s="12">
        <v>48</v>
      </c>
    </row>
    <row r="14" spans="1:2" ht="27" customHeight="1">
      <c r="A14" s="12" t="s">
        <v>24</v>
      </c>
      <c r="B14" s="12"/>
    </row>
    <row r="15" spans="1:2" ht="27" customHeight="1">
      <c r="A15" s="12" t="s">
        <v>25</v>
      </c>
      <c r="B15" s="12"/>
    </row>
    <row r="16" spans="1:2" ht="27" customHeight="1">
      <c r="A16" s="12" t="s">
        <v>26</v>
      </c>
      <c r="B16" s="12"/>
    </row>
    <row r="17" spans="1:2" ht="27" customHeight="1">
      <c r="A17" s="12" t="s">
        <v>27</v>
      </c>
      <c r="B17" s="12"/>
    </row>
    <row r="18" spans="1:2" ht="27" customHeight="1">
      <c r="A18" s="12" t="s">
        <v>28</v>
      </c>
      <c r="B18" s="12"/>
    </row>
    <row r="19" spans="1:2" ht="27" customHeight="1">
      <c r="A19" s="12" t="s">
        <v>29</v>
      </c>
      <c r="B19" s="12"/>
    </row>
    <row r="20" spans="1:2" ht="27" customHeight="1">
      <c r="A20" s="12" t="s">
        <v>30</v>
      </c>
      <c r="B20" s="12"/>
    </row>
    <row r="21" spans="1:2" ht="27" customHeight="1">
      <c r="A21" s="12"/>
      <c r="B21" s="12"/>
    </row>
    <row r="22" spans="1:2" ht="27" customHeight="1">
      <c r="A22" s="12" t="s">
        <v>31</v>
      </c>
      <c r="B22" s="12"/>
    </row>
    <row r="23" spans="1:2" ht="27" customHeight="1">
      <c r="A23" s="12"/>
      <c r="B23" s="12"/>
    </row>
    <row r="24" spans="1:2" ht="27" customHeight="1">
      <c r="A24" s="15" t="s">
        <v>32</v>
      </c>
      <c r="B24" s="12">
        <f>SUM(B22,B10,B4)</f>
        <v>621.56000000000006</v>
      </c>
    </row>
    <row r="25" spans="1:2" ht="27" customHeight="1">
      <c r="A25" s="12"/>
      <c r="B25" s="12"/>
    </row>
    <row r="26" spans="1:2" ht="27" customHeight="1">
      <c r="A26" s="12" t="s">
        <v>33</v>
      </c>
      <c r="B26" s="12"/>
    </row>
    <row r="27" spans="1:2" ht="27" customHeight="1">
      <c r="A27" s="12" t="s">
        <v>34</v>
      </c>
      <c r="B27" s="12"/>
    </row>
    <row r="28" spans="1:2" ht="27" customHeight="1">
      <c r="A28" s="12" t="s">
        <v>35</v>
      </c>
      <c r="B28" s="12"/>
    </row>
    <row r="29" spans="1:2" ht="27" customHeight="1">
      <c r="A29" s="12"/>
      <c r="B29" s="12"/>
    </row>
    <row r="30" spans="1:2" ht="27" customHeight="1">
      <c r="A30" s="15" t="s">
        <v>36</v>
      </c>
      <c r="B30" s="12">
        <f>SUM(B24,B26,B27,B28)</f>
        <v>621.56000000000006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14" sqref="D14"/>
    </sheetView>
  </sheetViews>
  <sheetFormatPr defaultRowHeight="13.5"/>
  <cols>
    <col min="1" max="4" width="25.625" customWidth="1"/>
  </cols>
  <sheetData>
    <row r="1" spans="1:4" ht="32.25" customHeight="1">
      <c r="A1" s="32" t="s">
        <v>44</v>
      </c>
      <c r="B1" s="32"/>
      <c r="C1" s="32"/>
      <c r="D1" s="32"/>
    </row>
    <row r="2" spans="1:4" ht="27" customHeight="1">
      <c r="A2" t="s">
        <v>60</v>
      </c>
      <c r="D2" s="13" t="s">
        <v>45</v>
      </c>
    </row>
    <row r="3" spans="1:4" ht="39" customHeight="1">
      <c r="A3" s="33" t="s">
        <v>56</v>
      </c>
      <c r="B3" s="34"/>
      <c r="C3" s="33" t="s">
        <v>57</v>
      </c>
      <c r="D3" s="34"/>
    </row>
    <row r="4" spans="1:4" ht="39" customHeight="1">
      <c r="A4" s="16" t="s">
        <v>58</v>
      </c>
      <c r="B4" s="16" t="s">
        <v>52</v>
      </c>
      <c r="C4" s="16" t="s">
        <v>58</v>
      </c>
      <c r="D4" s="16" t="s">
        <v>53</v>
      </c>
    </row>
    <row r="5" spans="1:4" ht="36" customHeight="1">
      <c r="A5" s="12" t="s">
        <v>47</v>
      </c>
      <c r="B5" s="12">
        <v>621.55999999999995</v>
      </c>
      <c r="C5" s="12" t="s">
        <v>46</v>
      </c>
      <c r="D5" s="12">
        <v>621.55999999999995</v>
      </c>
    </row>
    <row r="6" spans="1:4" ht="36" customHeight="1">
      <c r="A6" s="12" t="s">
        <v>49</v>
      </c>
      <c r="B6" s="12"/>
      <c r="C6" s="12" t="s">
        <v>48</v>
      </c>
      <c r="D6" s="12"/>
    </row>
    <row r="7" spans="1:4" ht="36" customHeight="1">
      <c r="A7" s="12" t="s">
        <v>51</v>
      </c>
      <c r="B7" s="12"/>
      <c r="C7" s="12" t="s">
        <v>50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54</v>
      </c>
      <c r="B9" s="16">
        <f>SUM(B5:B7)</f>
        <v>621.55999999999995</v>
      </c>
      <c r="C9" s="16" t="s">
        <v>55</v>
      </c>
      <c r="D9" s="12">
        <f>SUM(D5:D7)</f>
        <v>621.55999999999995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tabSelected="1" workbookViewId="0">
      <selection activeCell="A14" sqref="A14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35" t="s">
        <v>43</v>
      </c>
      <c r="B1" s="35"/>
    </row>
    <row r="2" spans="1:2" ht="21.75" customHeight="1">
      <c r="A2" t="s">
        <v>59</v>
      </c>
      <c r="B2" s="13" t="s">
        <v>37</v>
      </c>
    </row>
    <row r="3" spans="1:2" ht="27" customHeight="1">
      <c r="A3" s="14" t="s">
        <v>38</v>
      </c>
      <c r="B3" s="14" t="s">
        <v>39</v>
      </c>
    </row>
    <row r="4" spans="1:2" ht="27" customHeight="1">
      <c r="A4" s="25" t="s">
        <v>103</v>
      </c>
      <c r="B4" s="28">
        <f>SUM(B5:B12)</f>
        <v>14.22</v>
      </c>
    </row>
    <row r="5" spans="1:2" ht="27" customHeight="1">
      <c r="A5" s="26" t="s">
        <v>93</v>
      </c>
      <c r="B5" s="29">
        <v>5.0999999999999996</v>
      </c>
    </row>
    <row r="6" spans="1:2" ht="27" customHeight="1">
      <c r="A6" s="26" t="s">
        <v>94</v>
      </c>
      <c r="B6" s="29">
        <v>0.3</v>
      </c>
    </row>
    <row r="7" spans="1:2" ht="27" customHeight="1">
      <c r="A7" s="26" t="s">
        <v>95</v>
      </c>
      <c r="B7" s="29">
        <v>2.4</v>
      </c>
    </row>
    <row r="8" spans="1:2" ht="27" customHeight="1">
      <c r="A8" s="26" t="s">
        <v>96</v>
      </c>
      <c r="B8" s="29">
        <v>1.4</v>
      </c>
    </row>
    <row r="9" spans="1:2" ht="27" customHeight="1">
      <c r="A9" s="26" t="s">
        <v>97</v>
      </c>
      <c r="B9" s="29">
        <v>1.3</v>
      </c>
    </row>
    <row r="10" spans="1:2" ht="27" customHeight="1">
      <c r="A10" s="27" t="s">
        <v>98</v>
      </c>
      <c r="B10" s="30"/>
    </row>
    <row r="11" spans="1:2" ht="27" customHeight="1">
      <c r="A11" s="27" t="s">
        <v>99</v>
      </c>
      <c r="B11" s="30">
        <v>2.2999999999999998</v>
      </c>
    </row>
    <row r="12" spans="1:2" ht="27" customHeight="1">
      <c r="A12" s="27" t="s">
        <v>100</v>
      </c>
      <c r="B12" s="30">
        <v>1.42</v>
      </c>
    </row>
    <row r="13" spans="1:2" ht="27" customHeight="1">
      <c r="A13" s="12"/>
      <c r="B13" s="12"/>
    </row>
    <row r="14" spans="1:2" ht="27" customHeight="1">
      <c r="A14" s="31" t="s">
        <v>104</v>
      </c>
      <c r="B14" s="12">
        <v>48</v>
      </c>
    </row>
    <row r="15" spans="1:2" ht="27" customHeight="1">
      <c r="A15" s="27" t="s">
        <v>101</v>
      </c>
      <c r="B15" s="12">
        <v>48</v>
      </c>
    </row>
    <row r="16" spans="1:2" ht="27" customHeight="1">
      <c r="A16" s="12"/>
      <c r="B16" s="12"/>
    </row>
    <row r="17" spans="1:2" ht="27" customHeight="1">
      <c r="A17" s="12"/>
      <c r="B17" s="12"/>
    </row>
    <row r="18" spans="1:2" ht="27" customHeight="1">
      <c r="A18" s="12"/>
      <c r="B18" s="12"/>
    </row>
    <row r="19" spans="1:2" ht="27" customHeight="1">
      <c r="A19" s="12"/>
      <c r="B19" s="12"/>
    </row>
    <row r="20" spans="1:2" ht="27" customHeight="1">
      <c r="A20" s="12" t="s">
        <v>102</v>
      </c>
      <c r="B20" s="12">
        <v>62.22</v>
      </c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>
      <selection activeCell="D5" sqref="D5"/>
    </sheetView>
  </sheetViews>
  <sheetFormatPr defaultRowHeight="13.5"/>
  <cols>
    <col min="1" max="1" width="21.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61</v>
      </c>
      <c r="B3" s="5"/>
      <c r="C3" s="5"/>
      <c r="D3" s="5"/>
      <c r="E3" s="5"/>
      <c r="F3" s="5"/>
      <c r="G3" s="5"/>
      <c r="H3" s="11" t="s">
        <v>0</v>
      </c>
    </row>
    <row r="4" spans="1:8" ht="23.25" customHeight="1">
      <c r="A4" s="38" t="s">
        <v>41</v>
      </c>
      <c r="B4" s="40" t="s">
        <v>1</v>
      </c>
      <c r="C4" s="40" t="s">
        <v>2</v>
      </c>
      <c r="D4" s="40"/>
      <c r="E4" s="40"/>
      <c r="F4" s="40"/>
      <c r="G4" s="40" t="s">
        <v>3</v>
      </c>
      <c r="H4" s="41" t="s">
        <v>4</v>
      </c>
    </row>
    <row r="5" spans="1:8" ht="28.5">
      <c r="A5" s="39"/>
      <c r="B5" s="40"/>
      <c r="C5" s="6" t="s">
        <v>6</v>
      </c>
      <c r="D5" s="6" t="s">
        <v>7</v>
      </c>
      <c r="E5" s="6" t="s">
        <v>8</v>
      </c>
      <c r="F5" s="6" t="s">
        <v>9</v>
      </c>
      <c r="G5" s="40"/>
      <c r="H5" s="42"/>
    </row>
    <row r="6" spans="1:8" ht="27" customHeight="1">
      <c r="A6" s="18" t="s">
        <v>66</v>
      </c>
      <c r="B6" s="21">
        <f>SUM(B7:B12)</f>
        <v>373.98</v>
      </c>
      <c r="C6" s="21">
        <f>SUM(C7:C12)</f>
        <v>373.98</v>
      </c>
      <c r="D6" s="21">
        <f>SUM(D7:D12)</f>
        <v>373.98</v>
      </c>
      <c r="E6" s="8"/>
      <c r="F6" s="8"/>
      <c r="G6" s="8"/>
      <c r="H6" s="8"/>
    </row>
    <row r="7" spans="1:8" ht="27" customHeight="1">
      <c r="A7" s="19" t="s">
        <v>62</v>
      </c>
      <c r="B7" s="22">
        <v>150.49</v>
      </c>
      <c r="C7" s="22">
        <v>150.49</v>
      </c>
      <c r="D7" s="22">
        <v>150.49</v>
      </c>
      <c r="E7" s="8"/>
      <c r="F7" s="8"/>
      <c r="G7" s="8"/>
      <c r="H7" s="8"/>
    </row>
    <row r="8" spans="1:8" ht="27" customHeight="1">
      <c r="A8" s="19" t="s">
        <v>63</v>
      </c>
      <c r="B8" s="22">
        <v>129.5</v>
      </c>
      <c r="C8" s="22">
        <v>129.5</v>
      </c>
      <c r="D8" s="22">
        <v>129.5</v>
      </c>
      <c r="E8" s="8"/>
      <c r="F8" s="8"/>
      <c r="G8" s="8"/>
      <c r="H8" s="8"/>
    </row>
    <row r="9" spans="1:8" ht="27" customHeight="1">
      <c r="A9" s="19" t="s">
        <v>64</v>
      </c>
      <c r="B9" s="22">
        <v>11.11</v>
      </c>
      <c r="C9" s="22">
        <v>11.11</v>
      </c>
      <c r="D9" s="22">
        <v>11.11</v>
      </c>
      <c r="E9" s="8"/>
      <c r="F9" s="8"/>
      <c r="G9" s="8"/>
      <c r="H9" s="8"/>
    </row>
    <row r="10" spans="1:8" ht="27" customHeight="1">
      <c r="A10" s="19" t="s">
        <v>65</v>
      </c>
      <c r="B10" s="22">
        <v>28.01</v>
      </c>
      <c r="C10" s="22">
        <v>28.01</v>
      </c>
      <c r="D10" s="22">
        <v>28.01</v>
      </c>
      <c r="E10" s="8"/>
      <c r="F10" s="8"/>
      <c r="G10" s="8"/>
      <c r="H10" s="8"/>
    </row>
    <row r="11" spans="1:8" ht="27" customHeight="1">
      <c r="A11" s="19" t="s">
        <v>74</v>
      </c>
      <c r="B11" s="22">
        <v>5.67</v>
      </c>
      <c r="C11" s="22">
        <v>5.67</v>
      </c>
      <c r="D11" s="22">
        <v>5.67</v>
      </c>
      <c r="E11" s="8"/>
      <c r="F11" s="8"/>
      <c r="G11" s="8"/>
      <c r="H11" s="8"/>
    </row>
    <row r="12" spans="1:8" ht="27" customHeight="1">
      <c r="A12" s="19" t="s">
        <v>75</v>
      </c>
      <c r="B12" s="22">
        <v>49.2</v>
      </c>
      <c r="C12" s="22">
        <v>49.2</v>
      </c>
      <c r="D12" s="22">
        <v>49.2</v>
      </c>
      <c r="E12" s="8"/>
      <c r="F12" s="8"/>
      <c r="G12" s="8"/>
      <c r="H12" s="8"/>
    </row>
    <row r="13" spans="1:8" ht="27" customHeight="1">
      <c r="A13" s="19"/>
      <c r="B13" s="22"/>
      <c r="C13" s="22"/>
      <c r="D13" s="22"/>
      <c r="E13" s="8"/>
      <c r="F13" s="8"/>
      <c r="G13" s="8"/>
      <c r="H13" s="8"/>
    </row>
    <row r="14" spans="1:8" ht="27" customHeight="1">
      <c r="A14" s="19" t="s">
        <v>67</v>
      </c>
      <c r="B14" s="21">
        <f>SUM(B15:B17)</f>
        <v>19.21</v>
      </c>
      <c r="C14" s="21">
        <f>SUM(C15:C17)</f>
        <v>19.21</v>
      </c>
      <c r="D14" s="21">
        <f>SUM(D15:D17)</f>
        <v>19.21</v>
      </c>
      <c r="E14" s="8"/>
      <c r="F14" s="8"/>
      <c r="G14" s="8"/>
      <c r="H14" s="8"/>
    </row>
    <row r="15" spans="1:8" ht="27" customHeight="1">
      <c r="A15" s="19" t="s">
        <v>76</v>
      </c>
      <c r="B15" s="22">
        <v>7.35</v>
      </c>
      <c r="C15" s="22">
        <v>7.35</v>
      </c>
      <c r="D15" s="22">
        <v>7.35</v>
      </c>
      <c r="E15" s="8"/>
      <c r="F15" s="8"/>
      <c r="G15" s="8"/>
      <c r="H15" s="8"/>
    </row>
    <row r="16" spans="1:8" ht="27" customHeight="1">
      <c r="A16" s="19" t="s">
        <v>68</v>
      </c>
      <c r="B16" s="22">
        <v>5.86</v>
      </c>
      <c r="C16" s="22">
        <v>5.86</v>
      </c>
      <c r="D16" s="22">
        <v>5.86</v>
      </c>
      <c r="E16" s="8"/>
      <c r="F16" s="8"/>
      <c r="G16" s="8"/>
      <c r="H16" s="8"/>
    </row>
    <row r="17" spans="1:8" ht="27" customHeight="1">
      <c r="A17" s="19" t="s">
        <v>69</v>
      </c>
      <c r="B17" s="22">
        <v>6</v>
      </c>
      <c r="C17" s="22">
        <v>6</v>
      </c>
      <c r="D17" s="22">
        <v>6</v>
      </c>
      <c r="E17" s="8"/>
      <c r="F17" s="8"/>
      <c r="G17" s="8"/>
      <c r="H17" s="8"/>
    </row>
    <row r="18" spans="1:8" ht="27" customHeight="1">
      <c r="A18" s="19"/>
      <c r="B18" s="22"/>
      <c r="C18" s="22"/>
      <c r="D18" s="22"/>
      <c r="E18" s="8"/>
      <c r="F18" s="8"/>
      <c r="G18" s="8"/>
      <c r="H18" s="8"/>
    </row>
    <row r="19" spans="1:8" ht="27" customHeight="1">
      <c r="A19" s="19" t="s">
        <v>70</v>
      </c>
      <c r="B19" s="21">
        <f>SUM(B20:B25)</f>
        <v>166.14999999999998</v>
      </c>
      <c r="C19" s="21">
        <f>SUM(C20:C25)</f>
        <v>166.14999999999998</v>
      </c>
      <c r="D19" s="21">
        <f>SUM(D20:D25)</f>
        <v>166.14999999999998</v>
      </c>
      <c r="E19" s="8"/>
      <c r="F19" s="8"/>
      <c r="G19" s="8"/>
      <c r="H19" s="8"/>
    </row>
    <row r="20" spans="1:8" ht="27" customHeight="1">
      <c r="A20" s="20" t="s">
        <v>77</v>
      </c>
      <c r="B20" s="22">
        <v>10.26</v>
      </c>
      <c r="C20" s="22">
        <v>10.26</v>
      </c>
      <c r="D20" s="22">
        <v>10.26</v>
      </c>
      <c r="E20" s="8"/>
      <c r="F20" s="8"/>
      <c r="G20" s="8"/>
      <c r="H20" s="8"/>
    </row>
    <row r="21" spans="1:8" ht="27" customHeight="1">
      <c r="A21" s="19" t="s">
        <v>71</v>
      </c>
      <c r="B21" s="22">
        <v>0.09</v>
      </c>
      <c r="C21" s="22">
        <v>0.09</v>
      </c>
      <c r="D21" s="22">
        <v>0.09</v>
      </c>
      <c r="E21" s="8"/>
      <c r="F21" s="8"/>
      <c r="G21" s="8"/>
      <c r="H21" s="8"/>
    </row>
    <row r="22" spans="1:8" ht="27" customHeight="1">
      <c r="A22" s="20" t="s">
        <v>78</v>
      </c>
      <c r="B22" s="22">
        <v>133.63999999999999</v>
      </c>
      <c r="C22" s="22">
        <v>133.63999999999999</v>
      </c>
      <c r="D22" s="22">
        <v>133.63999999999999</v>
      </c>
      <c r="E22" s="8"/>
      <c r="F22" s="8"/>
      <c r="G22" s="8"/>
      <c r="H22" s="8"/>
    </row>
    <row r="23" spans="1:8" ht="27" customHeight="1">
      <c r="A23" s="19" t="s">
        <v>72</v>
      </c>
      <c r="B23" s="22">
        <v>0.56000000000000005</v>
      </c>
      <c r="C23" s="22">
        <v>0.56000000000000005</v>
      </c>
      <c r="D23" s="22">
        <v>0.56000000000000005</v>
      </c>
      <c r="E23" s="8"/>
      <c r="F23" s="8"/>
      <c r="G23" s="8"/>
      <c r="H23" s="8"/>
    </row>
    <row r="24" spans="1:8" ht="27" customHeight="1">
      <c r="A24" s="19" t="s">
        <v>73</v>
      </c>
      <c r="B24" s="22">
        <v>17.88</v>
      </c>
      <c r="C24" s="22">
        <v>17.88</v>
      </c>
      <c r="D24" s="22">
        <v>17.88</v>
      </c>
      <c r="E24" s="8"/>
      <c r="F24" s="8"/>
      <c r="G24" s="8"/>
      <c r="H24" s="8"/>
    </row>
    <row r="25" spans="1:8" ht="27" customHeight="1">
      <c r="A25" s="20" t="s">
        <v>79</v>
      </c>
      <c r="B25" s="22">
        <v>3.72</v>
      </c>
      <c r="C25" s="22">
        <v>3.72</v>
      </c>
      <c r="D25" s="22">
        <v>3.72</v>
      </c>
      <c r="E25" s="8"/>
      <c r="F25" s="8"/>
      <c r="G25" s="8"/>
      <c r="H25" s="8"/>
    </row>
    <row r="26" spans="1:8" ht="27" customHeight="1">
      <c r="A26" s="7" t="s">
        <v>80</v>
      </c>
      <c r="B26" s="8">
        <v>559.34</v>
      </c>
      <c r="C26" s="8">
        <v>559.34</v>
      </c>
      <c r="D26" s="8">
        <v>559.34</v>
      </c>
      <c r="E26" s="8"/>
      <c r="F26" s="8"/>
      <c r="G26" s="8"/>
      <c r="H26" s="8"/>
    </row>
    <row r="27" spans="1:8">
      <c r="A27" s="36"/>
      <c r="B27" s="36"/>
      <c r="C27" s="36"/>
      <c r="D27" s="36"/>
      <c r="E27" s="36"/>
      <c r="F27" s="36"/>
      <c r="G27" s="36"/>
      <c r="H27" s="36"/>
    </row>
    <row r="28" spans="1:8">
      <c r="A28" s="37"/>
      <c r="B28" s="37"/>
      <c r="C28" s="37"/>
      <c r="D28" s="37"/>
      <c r="E28" s="37"/>
      <c r="F28" s="37"/>
      <c r="G28" s="37"/>
      <c r="H28" s="37"/>
    </row>
    <row r="29" spans="1:8">
      <c r="A29" s="37"/>
      <c r="B29" s="37"/>
      <c r="C29" s="37"/>
      <c r="D29" s="37"/>
      <c r="E29" s="37"/>
      <c r="F29" s="37"/>
      <c r="G29" s="37"/>
      <c r="H29" s="37"/>
    </row>
    <row r="30" spans="1:8">
      <c r="A30" s="37"/>
      <c r="B30" s="37"/>
      <c r="C30" s="37"/>
      <c r="D30" s="37"/>
      <c r="E30" s="37"/>
      <c r="F30" s="37"/>
      <c r="G30" s="37"/>
      <c r="H30" s="37"/>
    </row>
  </sheetData>
  <mergeCells count="6">
    <mergeCell ref="A27:H30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selection activeCell="D31" sqref="D31"/>
    </sheetView>
  </sheetViews>
  <sheetFormatPr defaultRowHeight="13.5"/>
  <cols>
    <col min="1" max="1" width="20.12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4" t="s">
        <v>61</v>
      </c>
      <c r="B3" s="5"/>
      <c r="C3" s="5"/>
      <c r="D3" s="5"/>
      <c r="E3" s="5"/>
      <c r="F3" s="5"/>
      <c r="G3" s="5"/>
      <c r="H3" s="43" t="s">
        <v>0</v>
      </c>
      <c r="I3" s="43"/>
    </row>
    <row r="4" spans="1:9" ht="23.25" customHeight="1">
      <c r="A4" s="38" t="s">
        <v>41</v>
      </c>
      <c r="B4" s="40" t="s">
        <v>1</v>
      </c>
      <c r="C4" s="40" t="s">
        <v>2</v>
      </c>
      <c r="D4" s="40"/>
      <c r="E4" s="40"/>
      <c r="F4" s="40"/>
      <c r="G4" s="40" t="s">
        <v>3</v>
      </c>
      <c r="H4" s="41" t="s">
        <v>4</v>
      </c>
      <c r="I4" s="44" t="s">
        <v>5</v>
      </c>
    </row>
    <row r="5" spans="1:9" ht="28.5">
      <c r="A5" s="39"/>
      <c r="B5" s="40"/>
      <c r="C5" s="6" t="s">
        <v>6</v>
      </c>
      <c r="D5" s="6" t="s">
        <v>7</v>
      </c>
      <c r="E5" s="6" t="s">
        <v>8</v>
      </c>
      <c r="F5" s="6" t="s">
        <v>9</v>
      </c>
      <c r="G5" s="40"/>
      <c r="H5" s="42"/>
      <c r="I5" s="45"/>
    </row>
    <row r="6" spans="1:9" ht="27" customHeight="1">
      <c r="A6" s="19" t="s">
        <v>92</v>
      </c>
      <c r="B6" s="21">
        <v>14.22</v>
      </c>
      <c r="C6" s="21">
        <v>14.22</v>
      </c>
      <c r="D6" s="21">
        <v>14.22</v>
      </c>
      <c r="E6" s="8"/>
      <c r="F6" s="8"/>
      <c r="G6" s="8"/>
      <c r="H6" s="8"/>
      <c r="I6" s="17"/>
    </row>
    <row r="7" spans="1:9" ht="27" customHeight="1">
      <c r="A7" s="23" t="s">
        <v>81</v>
      </c>
      <c r="B7" s="21">
        <v>1.5</v>
      </c>
      <c r="C7" s="21">
        <v>1.5</v>
      </c>
      <c r="D7" s="21">
        <v>1.5</v>
      </c>
      <c r="E7" s="8"/>
      <c r="F7" s="8"/>
      <c r="G7" s="8"/>
      <c r="H7" s="8"/>
      <c r="I7" s="9"/>
    </row>
    <row r="8" spans="1:9" ht="27" customHeight="1">
      <c r="A8" s="24" t="s">
        <v>82</v>
      </c>
      <c r="B8" s="21">
        <v>2.65</v>
      </c>
      <c r="C8" s="21">
        <v>2.65</v>
      </c>
      <c r="D8" s="21">
        <v>2.65</v>
      </c>
      <c r="E8" s="8"/>
      <c r="F8" s="8"/>
      <c r="G8" s="8"/>
      <c r="H8" s="8"/>
      <c r="I8" s="9"/>
    </row>
    <row r="9" spans="1:9" ht="27" customHeight="1">
      <c r="A9" s="23" t="s">
        <v>83</v>
      </c>
      <c r="B9" s="21">
        <v>6.5</v>
      </c>
      <c r="C9" s="21">
        <v>6.5</v>
      </c>
      <c r="D9" s="21">
        <v>6.5</v>
      </c>
      <c r="E9" s="8"/>
      <c r="F9" s="8"/>
      <c r="G9" s="8"/>
      <c r="H9" s="8"/>
      <c r="I9" s="9"/>
    </row>
    <row r="10" spans="1:9" ht="27" customHeight="1">
      <c r="A10" s="23" t="s">
        <v>84</v>
      </c>
      <c r="B10" s="21">
        <v>7.0000000000000007E-2</v>
      </c>
      <c r="C10" s="21">
        <v>7.0000000000000007E-2</v>
      </c>
      <c r="D10" s="21">
        <v>7.0000000000000007E-2</v>
      </c>
      <c r="E10" s="8"/>
      <c r="F10" s="8"/>
      <c r="G10" s="8"/>
      <c r="H10" s="8"/>
      <c r="I10" s="9"/>
    </row>
    <row r="11" spans="1:9" ht="27" customHeight="1">
      <c r="A11" s="23" t="s">
        <v>85</v>
      </c>
      <c r="B11" s="21">
        <v>3.5</v>
      </c>
      <c r="C11" s="21">
        <v>3.5</v>
      </c>
      <c r="D11" s="21">
        <v>3.5</v>
      </c>
      <c r="E11" s="8"/>
      <c r="F11" s="8"/>
      <c r="G11" s="8"/>
      <c r="H11" s="8"/>
      <c r="I11" s="9"/>
    </row>
    <row r="12" spans="1:9" ht="27" customHeight="1">
      <c r="A12" s="7"/>
      <c r="B12" s="8"/>
      <c r="C12" s="8"/>
      <c r="D12" s="8"/>
      <c r="E12" s="8"/>
      <c r="F12" s="8"/>
      <c r="G12" s="8"/>
      <c r="H12" s="8"/>
      <c r="I12" s="9"/>
    </row>
    <row r="13" spans="1:9" ht="27" customHeight="1">
      <c r="A13" s="19" t="s">
        <v>90</v>
      </c>
      <c r="B13" s="21">
        <f>SUM(B14:B19)</f>
        <v>48</v>
      </c>
      <c r="C13" s="21">
        <f>SUM(C14:C19)</f>
        <v>48</v>
      </c>
      <c r="D13" s="21">
        <f>SUM(D14:D19)</f>
        <v>48</v>
      </c>
      <c r="E13" s="8"/>
      <c r="F13" s="8"/>
      <c r="G13" s="8"/>
      <c r="H13" s="8"/>
      <c r="I13" s="9"/>
    </row>
    <row r="14" spans="1:9" ht="27" customHeight="1">
      <c r="A14" s="19" t="s">
        <v>86</v>
      </c>
      <c r="B14" s="21">
        <v>10</v>
      </c>
      <c r="C14" s="21">
        <v>10</v>
      </c>
      <c r="D14" s="21">
        <v>10</v>
      </c>
      <c r="E14" s="8"/>
      <c r="F14" s="8"/>
      <c r="G14" s="8"/>
      <c r="H14" s="8"/>
      <c r="I14" s="9"/>
    </row>
    <row r="15" spans="1:9" ht="27" customHeight="1">
      <c r="A15" s="19" t="s">
        <v>87</v>
      </c>
      <c r="B15" s="21">
        <v>18</v>
      </c>
      <c r="C15" s="21">
        <v>18</v>
      </c>
      <c r="D15" s="21">
        <v>18</v>
      </c>
      <c r="E15" s="8"/>
      <c r="F15" s="8"/>
      <c r="G15" s="8"/>
      <c r="H15" s="8"/>
      <c r="I15" s="9"/>
    </row>
    <row r="16" spans="1:9" ht="27" customHeight="1">
      <c r="A16" s="19" t="s">
        <v>88</v>
      </c>
      <c r="B16" s="21">
        <v>10</v>
      </c>
      <c r="C16" s="21">
        <v>10</v>
      </c>
      <c r="D16" s="21">
        <v>10</v>
      </c>
      <c r="E16" s="8"/>
      <c r="F16" s="8"/>
      <c r="G16" s="8"/>
      <c r="H16" s="8"/>
      <c r="I16" s="9"/>
    </row>
    <row r="17" spans="1:9" ht="27" customHeight="1">
      <c r="A17" s="19" t="s">
        <v>91</v>
      </c>
      <c r="B17" s="21">
        <v>10</v>
      </c>
      <c r="C17" s="21">
        <v>10</v>
      </c>
      <c r="D17" s="21">
        <v>10</v>
      </c>
      <c r="E17" s="8"/>
      <c r="F17" s="8"/>
      <c r="G17" s="8"/>
      <c r="H17" s="8"/>
      <c r="I17" s="9"/>
    </row>
    <row r="18" spans="1:9" ht="27" customHeight="1">
      <c r="A18" s="10"/>
      <c r="B18" s="8"/>
      <c r="C18" s="8"/>
      <c r="D18" s="8"/>
      <c r="E18" s="8"/>
      <c r="F18" s="8"/>
      <c r="G18" s="8"/>
      <c r="H18" s="8"/>
      <c r="I18" s="9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9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9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7" t="s">
        <v>89</v>
      </c>
      <c r="B23" s="8">
        <v>62.22</v>
      </c>
      <c r="C23" s="8">
        <v>62.22</v>
      </c>
      <c r="D23" s="8">
        <v>62.22</v>
      </c>
      <c r="E23" s="8"/>
      <c r="F23" s="8"/>
      <c r="G23" s="8"/>
      <c r="H23" s="8"/>
      <c r="I23" s="9"/>
    </row>
    <row r="24" spans="1:9">
      <c r="A24" s="36" t="s">
        <v>10</v>
      </c>
      <c r="B24" s="36"/>
      <c r="C24" s="36"/>
      <c r="D24" s="36"/>
      <c r="E24" s="36"/>
      <c r="F24" s="36"/>
      <c r="G24" s="36"/>
      <c r="H24" s="36"/>
      <c r="I24" s="36"/>
    </row>
    <row r="25" spans="1:9">
      <c r="A25" s="37"/>
      <c r="B25" s="37"/>
      <c r="C25" s="37"/>
      <c r="D25" s="37"/>
      <c r="E25" s="37"/>
      <c r="F25" s="37"/>
      <c r="G25" s="37"/>
      <c r="H25" s="37"/>
      <c r="I25" s="37"/>
    </row>
    <row r="26" spans="1:9">
      <c r="A26" s="37"/>
      <c r="B26" s="37"/>
      <c r="C26" s="37"/>
      <c r="D26" s="37"/>
      <c r="E26" s="37"/>
      <c r="F26" s="37"/>
      <c r="G26" s="37"/>
      <c r="H26" s="37"/>
      <c r="I26" s="37"/>
    </row>
    <row r="27" spans="1:9">
      <c r="A27" s="37"/>
      <c r="B27" s="37"/>
      <c r="C27" s="37"/>
      <c r="D27" s="37"/>
      <c r="E27" s="37"/>
      <c r="F27" s="37"/>
      <c r="G27" s="37"/>
      <c r="H27" s="37"/>
      <c r="I27" s="37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2018-03-09T08:04:30Z</dcterms:modified>
</cp:coreProperties>
</file>