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9320" windowHeight="1188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B4" i="3" l="1"/>
  <c r="B10" i="2" l="1"/>
  <c r="D9" i="5" l="1"/>
  <c r="B9" i="5"/>
  <c r="B4" i="2"/>
  <c r="B24" i="2" s="1"/>
  <c r="B30" i="2" s="1"/>
</calcChain>
</file>

<file path=xl/sharedStrings.xml><?xml version="1.0" encoding="utf-8"?>
<sst xmlns="http://schemas.openxmlformats.org/spreadsheetml/2006/main" count="103" uniqueCount="89">
  <si>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</si>
  <si>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</si>
  <si>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</si>
  <si>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</si>
  <si>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</si>
  <si>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</si>
  <si>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</si>
  <si>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</si>
  <si>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</si>
  <si>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</si>
  <si>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</si>
  <si>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</si>
  <si>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</si>
  <si>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</si>
  <si>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</si>
  <si>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</si>
  <si>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</si>
  <si>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</si>
  <si>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</si>
  <si>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</si>
  <si>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</si>
  <si>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</si>
  <si>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</si>
  <si>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</si>
  <si>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</si>
  <si>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</si>
  <si>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</si>
  <si>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</si>
  <si>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</si>
  <si>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</si>
  <si>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</si>
  <si>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</si>
  <si>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</si>
  <si>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</si>
  <si>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</si>
  <si>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</si>
  <si>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</si>
  <si>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</si>
  <si>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</si>
  <si>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</si>
  <si>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family val="3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</si>
  <si>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</si>
  <si>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family val="3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</si>
  <si>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</si>
  <si>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</si>
  <si>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</si>
  <si>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</si>
  <si>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</si>
  <si>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</si>
  <si>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</si>
  <si>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</si>
  <si>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</si>
  <si>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</si>
  <si>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</si>
  <si>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</si>
  <si>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</si>
  <si>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</si>
  <si>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</si>
  <si>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</si>
  <si>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工资福利支出</t>
  </si>
  <si>
    <t xml:space="preserve">  基本工资</t>
  </si>
  <si>
    <t xml:space="preserve">  津贴补贴</t>
  </si>
  <si>
    <t xml:space="preserve">  奖金</t>
  </si>
  <si>
    <t xml:space="preserve">  住房公积金</t>
  </si>
  <si>
    <t xml:space="preserve">  其他工资福利支出</t>
  </si>
  <si>
    <t>商品和服务支出</t>
  </si>
  <si>
    <t xml:space="preserve">  办公费</t>
  </si>
  <si>
    <t xml:space="preserve">  邮电费</t>
  </si>
  <si>
    <t xml:space="preserve">  培训费</t>
  </si>
  <si>
    <t xml:space="preserve">  公务用车运行维护费</t>
  </si>
  <si>
    <t xml:space="preserve">  其他商品和服务支出</t>
  </si>
  <si>
    <t>对个人和家庭的补助</t>
  </si>
  <si>
    <t xml:space="preserve">  退休费</t>
  </si>
  <si>
    <t xml:space="preserve">  生活补助</t>
  </si>
  <si>
    <t xml:space="preserve">  其他对个人和家庭的补助</t>
  </si>
  <si>
    <t>单位名称：廉江市安全生产监督管理局</t>
    <phoneticPr fontId="23" type="noConversion"/>
  </si>
  <si>
    <t>单位名称：廉江市安全生产监督管理局</t>
    <phoneticPr fontId="23" type="noConversion"/>
  </si>
  <si>
    <t>合计</t>
    <phoneticPr fontId="1" type="noConversion"/>
  </si>
  <si>
    <t>合计</t>
    <phoneticPr fontId="23" type="noConversion"/>
  </si>
  <si>
    <t>商品和服务支出</t>
    <phoneticPr fontId="23" type="noConversion"/>
  </si>
  <si>
    <r>
      <t xml:space="preserve"> </t>
    </r>
    <r>
      <rPr>
        <sz val="10"/>
        <rFont val="宋体"/>
        <family val="3"/>
        <charset val="134"/>
      </rPr>
      <t xml:space="preserve"> 差旅费</t>
    </r>
    <phoneticPr fontId="23" type="noConversion"/>
  </si>
  <si>
    <r>
      <t xml:space="preserve"> </t>
    </r>
    <r>
      <rPr>
        <sz val="10"/>
        <rFont val="宋体"/>
        <family val="3"/>
        <charset val="134"/>
      </rPr>
      <t xml:space="preserve"> 公务用车运行维护费</t>
    </r>
    <phoneticPr fontId="23" type="noConversion"/>
  </si>
  <si>
    <r>
      <t xml:space="preserve"> </t>
    </r>
    <r>
      <rPr>
        <sz val="10"/>
        <rFont val="宋体"/>
        <family val="3"/>
        <charset val="134"/>
      </rPr>
      <t xml:space="preserve"> 其他商品和服务支出</t>
    </r>
    <phoneticPr fontId="23" type="noConversion"/>
  </si>
  <si>
    <r>
      <t xml:space="preserve"> </t>
    </r>
    <r>
      <rPr>
        <sz val="10"/>
        <rFont val="宋体"/>
        <family val="3"/>
        <charset val="134"/>
      </rPr>
      <t xml:space="preserve"> 印刷费</t>
    </r>
    <phoneticPr fontId="23" type="noConversion"/>
  </si>
  <si>
    <r>
      <t xml:space="preserve"> </t>
    </r>
    <r>
      <rPr>
        <sz val="10"/>
        <rFont val="宋体"/>
        <family val="3"/>
        <charset val="134"/>
      </rPr>
      <t xml:space="preserve"> 维修（护）费</t>
    </r>
    <phoneticPr fontId="23" type="noConversion"/>
  </si>
  <si>
    <t>一、行政事业类项目支出</t>
    <phoneticPr fontId="23" type="noConversion"/>
  </si>
  <si>
    <t>1.执法经费</t>
    <phoneticPr fontId="23" type="noConversion"/>
  </si>
  <si>
    <t>2.培训经费</t>
    <phoneticPr fontId="23" type="noConversion"/>
  </si>
  <si>
    <t>3.隐患排查治理经费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</si>
</sst>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;;"/>
    <numFmt numFmtId="177" formatCode="#,##0.00_ "/>
  </numFmts>
  <fonts count="3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name val="宋体"/>
      <family val="3"/>
      <charset val="134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9" fillId="0" borderId="14" xfId="0" applyFont="1" applyFill="1" applyBorder="1" applyAlignment="1">
      <alignment vertical="center" wrapText="1"/>
    </xf>
    <xf numFmtId="176" fontId="29" fillId="0" borderId="12" xfId="0" applyNumberFormat="1" applyFont="1" applyFill="1" applyBorder="1" applyAlignment="1" applyProtection="1">
      <alignment vertical="center"/>
    </xf>
    <xf numFmtId="0" fontId="29" fillId="0" borderId="12" xfId="0" applyFont="1" applyFill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29" fillId="0" borderId="14" xfId="0" applyFont="1" applyBorder="1" applyAlignment="1">
      <alignment vertical="center" wrapText="1"/>
    </xf>
    <xf numFmtId="4" fontId="29" fillId="0" borderId="12" xfId="0" applyNumberFormat="1" applyFont="1" applyFill="1" applyBorder="1" applyAlignment="1" applyProtection="1">
      <alignment vertical="center"/>
    </xf>
    <xf numFmtId="177" fontId="29" fillId="0" borderId="12" xfId="0" applyNumberFormat="1" applyFont="1" applyBorder="1" applyAlignment="1">
      <alignment vertical="center"/>
    </xf>
    <xf numFmtId="0" fontId="29" fillId="0" borderId="12" xfId="0" applyFont="1" applyBorder="1" applyAlignment="1">
      <alignment horizontal="center" vertical="center"/>
    </xf>
    <xf numFmtId="177" fontId="29" fillId="0" borderId="12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right" vertical="center"/>
    </xf>
    <xf numFmtId="49" fontId="30" fillId="0" borderId="11" xfId="0" applyNumberFormat="1" applyFont="1" applyFill="1" applyBorder="1" applyAlignment="1" applyProtection="1">
      <alignment horizontal="left" vertical="center"/>
    </xf>
    <xf numFmtId="40" fontId="2" fillId="0" borderId="12" xfId="0" applyNumberFormat="1" applyFont="1" applyFill="1" applyBorder="1" applyAlignment="1" applyProtection="1">
      <alignment horizontal="center" vertical="center"/>
    </xf>
    <xf numFmtId="49" fontId="29" fillId="0" borderId="11" xfId="0" applyNumberFormat="1" applyFont="1" applyFill="1" applyBorder="1" applyAlignment="1" applyProtection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6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4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4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workbookViewId="0">
      <selection activeCell="E10" sqref="E10"/>
    </sheetView>
  </sheetViews>
  <sheetFormatPr defaultRowHeight="13.5"/>
  <cols>
    <col min="1" max="2" width="29.25" customWidth="1"/>
  </cols>
  <sheetData>
    <row r="1" spans="1:2" ht="59.25" customHeight="1">
      <c r="A1" s="30" t="s">
        <v>11</v>
      </c>
      <c r="B1" s="30"/>
    </row>
    <row r="2" spans="1:2" ht="22.5" customHeight="1">
      <c r="A2" t="s">
        <v>75</v>
      </c>
      <c r="B2" s="13" t="s">
        <v>12</v>
      </c>
    </row>
    <row r="3" spans="1:2" ht="21" customHeight="1">
      <c r="A3" s="15" t="s">
        <v>14</v>
      </c>
      <c r="B3" s="15" t="s">
        <v>13</v>
      </c>
    </row>
    <row r="4" spans="1:2" ht="27" customHeight="1">
      <c r="A4" s="12" t="s">
        <v>15</v>
      </c>
      <c r="B4" s="12">
        <f>SUM(B5:B8)</f>
        <v>510.53999999999996</v>
      </c>
    </row>
    <row r="5" spans="1:2" ht="27" customHeight="1">
      <c r="A5" s="12" t="s">
        <v>16</v>
      </c>
      <c r="B5" s="21">
        <v>472.33</v>
      </c>
    </row>
    <row r="6" spans="1:2" ht="27" customHeight="1">
      <c r="A6" s="12" t="s">
        <v>17</v>
      </c>
      <c r="B6" s="20">
        <v>8.27</v>
      </c>
    </row>
    <row r="7" spans="1:2" ht="27" customHeight="1">
      <c r="A7" s="12" t="s">
        <v>18</v>
      </c>
      <c r="B7" s="20">
        <v>29.94</v>
      </c>
    </row>
    <row r="8" spans="1:2" ht="27" customHeight="1">
      <c r="A8" s="12" t="s">
        <v>19</v>
      </c>
      <c r="B8" s="12"/>
    </row>
    <row r="9" spans="1:2" ht="27" customHeight="1">
      <c r="A9" s="12"/>
      <c r="B9" s="12"/>
    </row>
    <row r="10" spans="1:2" ht="27" customHeight="1">
      <c r="A10" s="12" t="s">
        <v>20</v>
      </c>
      <c r="B10" s="12">
        <f>SUM(B11:B20)</f>
        <v>30</v>
      </c>
    </row>
    <row r="11" spans="1:2" ht="27" customHeight="1">
      <c r="A11" s="12" t="s">
        <v>21</v>
      </c>
      <c r="B11" s="12">
        <v>30</v>
      </c>
    </row>
    <row r="12" spans="1:2" ht="27" customHeight="1">
      <c r="A12" s="12" t="s">
        <v>22</v>
      </c>
      <c r="B12" s="12"/>
    </row>
    <row r="13" spans="1:2" ht="27" customHeight="1">
      <c r="A13" s="12" t="s">
        <v>23</v>
      </c>
      <c r="B13" s="12"/>
    </row>
    <row r="14" spans="1:2" ht="27" customHeight="1">
      <c r="A14" s="12" t="s">
        <v>24</v>
      </c>
      <c r="B14" s="12"/>
    </row>
    <row r="15" spans="1:2" ht="27" customHeight="1">
      <c r="A15" s="12" t="s">
        <v>25</v>
      </c>
      <c r="B15" s="12"/>
    </row>
    <row r="16" spans="1:2" ht="27" customHeight="1">
      <c r="A16" s="12" t="s">
        <v>26</v>
      </c>
      <c r="B16" s="12"/>
    </row>
    <row r="17" spans="1:2" ht="27" customHeight="1">
      <c r="A17" s="12" t="s">
        <v>27</v>
      </c>
      <c r="B17" s="12"/>
    </row>
    <row r="18" spans="1:2" ht="27" customHeight="1">
      <c r="A18" s="12" t="s">
        <v>28</v>
      </c>
      <c r="B18" s="12"/>
    </row>
    <row r="19" spans="1:2" ht="27" customHeight="1">
      <c r="A19" s="12" t="s">
        <v>29</v>
      </c>
      <c r="B19" s="12"/>
    </row>
    <row r="20" spans="1:2" ht="27" customHeight="1">
      <c r="A20" s="12" t="s">
        <v>30</v>
      </c>
      <c r="B20" s="12"/>
    </row>
    <row r="21" spans="1:2" ht="27" customHeight="1">
      <c r="A21" s="12"/>
      <c r="B21" s="12"/>
    </row>
    <row r="22" spans="1:2" ht="27" customHeight="1">
      <c r="A22" s="12" t="s">
        <v>31</v>
      </c>
      <c r="B22" s="12"/>
    </row>
    <row r="23" spans="1:2" ht="27" customHeight="1">
      <c r="A23" s="12"/>
      <c r="B23" s="12"/>
    </row>
    <row r="24" spans="1:2" ht="27" customHeight="1">
      <c r="A24" s="15" t="s">
        <v>32</v>
      </c>
      <c r="B24" s="12">
        <f>SUM(B22,B10,B4)</f>
        <v>540.54</v>
      </c>
    </row>
    <row r="25" spans="1:2" ht="27" customHeight="1">
      <c r="A25" s="12"/>
      <c r="B25" s="12"/>
    </row>
    <row r="26" spans="1:2" ht="27" customHeight="1">
      <c r="A26" s="12" t="s">
        <v>33</v>
      </c>
      <c r="B26" s="12"/>
    </row>
    <row r="27" spans="1:2" ht="27" customHeight="1">
      <c r="A27" s="12" t="s">
        <v>34</v>
      </c>
      <c r="B27" s="12"/>
    </row>
    <row r="28" spans="1:2" ht="27" customHeight="1">
      <c r="A28" s="12" t="s">
        <v>35</v>
      </c>
      <c r="B28" s="12"/>
    </row>
    <row r="29" spans="1:2" ht="27" customHeight="1">
      <c r="A29" s="12"/>
      <c r="B29" s="12"/>
    </row>
    <row r="30" spans="1:2" ht="27" customHeight="1">
      <c r="A30" s="15" t="s">
        <v>36</v>
      </c>
      <c r="B30" s="12">
        <f>SUM(B24,B26,B27,B28)</f>
        <v>540.54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13" sqref="D13"/>
    </sheetView>
  </sheetViews>
  <sheetFormatPr defaultRowHeight="13.5"/>
  <cols>
    <col min="1" max="4" width="25.625" customWidth="1"/>
  </cols>
  <sheetData>
    <row r="1" spans="1:4" ht="32.25" customHeight="1">
      <c r="A1" s="30" t="s">
        <v>44</v>
      </c>
      <c r="B1" s="30"/>
      <c r="C1" s="30"/>
      <c r="D1" s="30"/>
    </row>
    <row r="2" spans="1:4" ht="27" customHeight="1">
      <c r="A2" t="s">
        <v>75</v>
      </c>
      <c r="D2" s="13" t="s">
        <v>45</v>
      </c>
    </row>
    <row r="3" spans="1:4" ht="39" customHeight="1">
      <c r="A3" s="31" t="s">
        <v>56</v>
      </c>
      <c r="B3" s="32"/>
      <c r="C3" s="31" t="s">
        <v>57</v>
      </c>
      <c r="D3" s="32"/>
    </row>
    <row r="4" spans="1:4" ht="39" customHeight="1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>
      <c r="A5" s="12" t="s">
        <v>47</v>
      </c>
      <c r="B5" s="12">
        <v>540.54</v>
      </c>
      <c r="C5" s="12" t="s">
        <v>46</v>
      </c>
      <c r="D5" s="12">
        <v>540.54</v>
      </c>
    </row>
    <row r="6" spans="1:4" ht="36" customHeight="1">
      <c r="A6" s="12" t="s">
        <v>49</v>
      </c>
      <c r="B6" s="12"/>
      <c r="C6" s="12" t="s">
        <v>48</v>
      </c>
      <c r="D6" s="12"/>
    </row>
    <row r="7" spans="1:4" ht="36" customHeight="1">
      <c r="A7" s="12" t="s">
        <v>51</v>
      </c>
      <c r="B7" s="12"/>
      <c r="C7" s="12" t="s">
        <v>50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54</v>
      </c>
      <c r="B9" s="16">
        <f>SUM(B5:B7)</f>
        <v>540.54</v>
      </c>
      <c r="C9" s="16" t="s">
        <v>55</v>
      </c>
      <c r="D9" s="12">
        <f>SUM(D5:D7)</f>
        <v>540.54</v>
      </c>
    </row>
  </sheetData>
  <mergeCells count="3">
    <mergeCell ref="A1:D1"/>
    <mergeCell ref="A3:B3"/>
    <mergeCell ref="C3:D3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showGridLines="0" workbookViewId="0">
      <selection activeCell="I9" sqref="I9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3" t="s">
        <v>43</v>
      </c>
      <c r="B1" s="33"/>
    </row>
    <row r="2" spans="1:2" ht="21.75" customHeight="1">
      <c r="A2" t="s">
        <v>75</v>
      </c>
      <c r="B2" s="13" t="s">
        <v>37</v>
      </c>
    </row>
    <row r="3" spans="1:2" ht="27" customHeight="1">
      <c r="A3" s="14" t="s">
        <v>38</v>
      </c>
      <c r="B3" s="14" t="s">
        <v>39</v>
      </c>
    </row>
    <row r="4" spans="1:2" ht="27" customHeight="1">
      <c r="A4" s="27" t="s">
        <v>79</v>
      </c>
      <c r="B4" s="28">
        <f>SUM(B5:B9)</f>
        <v>30</v>
      </c>
    </row>
    <row r="5" spans="1:2" ht="27" customHeight="1">
      <c r="A5" s="27" t="s">
        <v>83</v>
      </c>
      <c r="B5" s="28">
        <v>1.5</v>
      </c>
    </row>
    <row r="6" spans="1:2" ht="27" customHeight="1">
      <c r="A6" s="27" t="s">
        <v>84</v>
      </c>
      <c r="B6" s="28">
        <v>1</v>
      </c>
    </row>
    <row r="7" spans="1:2" ht="27" customHeight="1">
      <c r="A7" s="27" t="s">
        <v>80</v>
      </c>
      <c r="B7" s="28">
        <v>12</v>
      </c>
    </row>
    <row r="8" spans="1:2" ht="27" customHeight="1">
      <c r="A8" s="27" t="s">
        <v>81</v>
      </c>
      <c r="B8" s="28">
        <v>10</v>
      </c>
    </row>
    <row r="9" spans="1:2" ht="27" customHeight="1">
      <c r="A9" s="27" t="s">
        <v>82</v>
      </c>
      <c r="B9" s="28">
        <v>5.5</v>
      </c>
    </row>
    <row r="10" spans="1:2" ht="27" customHeight="1">
      <c r="A10" s="20"/>
      <c r="B10" s="24"/>
    </row>
    <row r="11" spans="1:2" ht="27" customHeight="1">
      <c r="A11" s="20"/>
      <c r="B11" s="24"/>
    </row>
    <row r="12" spans="1:2" ht="27" customHeight="1">
      <c r="A12" s="20"/>
      <c r="B12" s="25"/>
    </row>
    <row r="13" spans="1:2" ht="27" customHeight="1">
      <c r="A13" s="20"/>
      <c r="B13" s="24"/>
    </row>
    <row r="14" spans="1:2" ht="27" customHeight="1">
      <c r="A14" s="20"/>
      <c r="B14" s="25"/>
    </row>
    <row r="15" spans="1:2" ht="27" customHeight="1">
      <c r="A15" s="20"/>
      <c r="B15" s="24"/>
    </row>
    <row r="16" spans="1:2" ht="27" customHeight="1">
      <c r="A16" s="20"/>
      <c r="B16" s="24"/>
    </row>
    <row r="17" spans="1:2" ht="27" customHeight="1">
      <c r="A17" s="20"/>
      <c r="B17" s="24"/>
    </row>
    <row r="18" spans="1:2" ht="27" customHeight="1">
      <c r="A18" s="20"/>
      <c r="B18" s="26"/>
    </row>
    <row r="19" spans="1:2" ht="27" customHeight="1">
      <c r="A19" s="12" t="s">
        <v>78</v>
      </c>
      <c r="B19" s="16">
        <v>30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workbookViewId="0">
      <selection activeCell="C1" sqref="C1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76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>
      <c r="A4" s="36" t="s">
        <v>41</v>
      </c>
      <c r="B4" s="38" t="s">
        <v>1</v>
      </c>
      <c r="C4" s="38" t="s">
        <v>2</v>
      </c>
      <c r="D4" s="38"/>
      <c r="E4" s="38"/>
      <c r="F4" s="38"/>
      <c r="G4" s="38" t="s">
        <v>3</v>
      </c>
      <c r="H4" s="39" t="s">
        <v>4</v>
      </c>
    </row>
    <row r="5" spans="1:8" ht="28.5">
      <c r="A5" s="37"/>
      <c r="B5" s="38"/>
      <c r="C5" s="6" t="s">
        <v>6</v>
      </c>
      <c r="D5" s="6" t="s">
        <v>7</v>
      </c>
      <c r="E5" s="6" t="s">
        <v>8</v>
      </c>
      <c r="F5" s="6" t="s">
        <v>9</v>
      </c>
      <c r="G5" s="38"/>
      <c r="H5" s="40"/>
    </row>
    <row r="6" spans="1:8" ht="27" customHeight="1">
      <c r="A6" s="17" t="s">
        <v>59</v>
      </c>
      <c r="B6" s="21">
        <v>472.33</v>
      </c>
      <c r="C6" s="8"/>
      <c r="D6" s="21">
        <v>472.33</v>
      </c>
      <c r="E6" s="8"/>
      <c r="F6" s="8"/>
      <c r="G6" s="8"/>
      <c r="H6" s="8"/>
    </row>
    <row r="7" spans="1:8" ht="27" customHeight="1">
      <c r="A7" s="18" t="s">
        <v>60</v>
      </c>
      <c r="B7" s="22">
        <v>382.61</v>
      </c>
      <c r="C7" s="8"/>
      <c r="D7" s="22">
        <v>382.61</v>
      </c>
      <c r="E7" s="8"/>
      <c r="F7" s="8"/>
      <c r="G7" s="8"/>
      <c r="H7" s="8"/>
    </row>
    <row r="8" spans="1:8" ht="27" customHeight="1">
      <c r="A8" s="19" t="s">
        <v>61</v>
      </c>
      <c r="B8" s="19">
        <v>61.36</v>
      </c>
      <c r="C8" s="8"/>
      <c r="D8" s="19">
        <v>61.36</v>
      </c>
      <c r="E8" s="8"/>
      <c r="F8" s="8"/>
      <c r="G8" s="8"/>
      <c r="H8" s="8"/>
    </row>
    <row r="9" spans="1:8" ht="27" customHeight="1">
      <c r="A9" s="20" t="s">
        <v>62</v>
      </c>
      <c r="B9" s="20">
        <v>9.6199999999999992</v>
      </c>
      <c r="C9" s="8"/>
      <c r="D9" s="20">
        <v>9.6199999999999992</v>
      </c>
      <c r="E9" s="8"/>
      <c r="F9" s="8"/>
      <c r="G9" s="8"/>
      <c r="H9" s="8"/>
    </row>
    <row r="10" spans="1:8" ht="27" customHeight="1">
      <c r="A10" s="20" t="s">
        <v>63</v>
      </c>
      <c r="B10" s="20">
        <v>12.67</v>
      </c>
      <c r="C10" s="8"/>
      <c r="D10" s="20">
        <v>12.67</v>
      </c>
      <c r="E10" s="8"/>
      <c r="F10" s="8"/>
      <c r="G10" s="8"/>
      <c r="H10" s="8"/>
    </row>
    <row r="11" spans="1:8" ht="27" customHeight="1">
      <c r="A11" s="20" t="s">
        <v>64</v>
      </c>
      <c r="B11" s="20">
        <v>6.07</v>
      </c>
      <c r="C11" s="8"/>
      <c r="D11" s="20">
        <v>6.07</v>
      </c>
      <c r="E11" s="8"/>
      <c r="F11" s="8"/>
      <c r="G11" s="8"/>
      <c r="H11" s="8"/>
    </row>
    <row r="12" spans="1:8" ht="27" customHeight="1">
      <c r="A12" s="20" t="s">
        <v>65</v>
      </c>
      <c r="B12" s="20">
        <v>8.27</v>
      </c>
      <c r="C12" s="8"/>
      <c r="D12" s="20">
        <v>8.27</v>
      </c>
      <c r="E12" s="8"/>
      <c r="F12" s="8"/>
      <c r="G12" s="8"/>
      <c r="H12" s="8"/>
    </row>
    <row r="13" spans="1:8" ht="27" customHeight="1">
      <c r="A13" s="20" t="s">
        <v>66</v>
      </c>
      <c r="B13" s="20">
        <v>3.45</v>
      </c>
      <c r="C13" s="8"/>
      <c r="D13" s="20">
        <v>3.45</v>
      </c>
      <c r="E13" s="8"/>
      <c r="F13" s="8"/>
      <c r="G13" s="8"/>
      <c r="H13" s="8"/>
    </row>
    <row r="14" spans="1:8" ht="27" customHeight="1">
      <c r="A14" s="20" t="s">
        <v>67</v>
      </c>
      <c r="B14" s="20">
        <v>2.42</v>
      </c>
      <c r="C14" s="8"/>
      <c r="D14" s="20">
        <v>2.42</v>
      </c>
      <c r="E14" s="8"/>
      <c r="F14" s="8"/>
      <c r="G14" s="8"/>
      <c r="H14" s="8"/>
    </row>
    <row r="15" spans="1:8" ht="27" customHeight="1">
      <c r="A15" s="20" t="s">
        <v>68</v>
      </c>
      <c r="B15" s="23"/>
      <c r="C15" s="8"/>
      <c r="D15" s="23"/>
      <c r="E15" s="8"/>
      <c r="F15" s="8"/>
      <c r="G15" s="8"/>
      <c r="H15" s="8"/>
    </row>
    <row r="16" spans="1:8" ht="27" customHeight="1">
      <c r="A16" s="20" t="s">
        <v>69</v>
      </c>
      <c r="B16" s="20">
        <v>2.4</v>
      </c>
      <c r="C16" s="8"/>
      <c r="D16" s="20">
        <v>2.4</v>
      </c>
      <c r="E16" s="8"/>
      <c r="F16" s="8"/>
      <c r="G16" s="8"/>
      <c r="H16" s="8"/>
    </row>
    <row r="17" spans="1:8" ht="27" customHeight="1">
      <c r="A17" s="20" t="s">
        <v>70</v>
      </c>
      <c r="B17" s="23"/>
      <c r="C17" s="8"/>
      <c r="D17" s="23"/>
      <c r="E17" s="8"/>
      <c r="F17" s="8"/>
      <c r="G17" s="8"/>
      <c r="H17" s="8"/>
    </row>
    <row r="18" spans="1:8" ht="27" customHeight="1">
      <c r="A18" s="20" t="s">
        <v>71</v>
      </c>
      <c r="B18" s="20">
        <v>29.94</v>
      </c>
      <c r="C18" s="8"/>
      <c r="D18" s="20">
        <v>29.94</v>
      </c>
      <c r="E18" s="8"/>
      <c r="F18" s="8"/>
      <c r="G18" s="8"/>
      <c r="H18" s="8"/>
    </row>
    <row r="19" spans="1:8" ht="27" customHeight="1">
      <c r="A19" s="20" t="s">
        <v>72</v>
      </c>
      <c r="B19" s="20">
        <v>18.8</v>
      </c>
      <c r="C19" s="8"/>
      <c r="D19" s="20">
        <v>18.8</v>
      </c>
      <c r="E19" s="8"/>
      <c r="F19" s="8"/>
      <c r="G19" s="8"/>
      <c r="H19" s="8"/>
    </row>
    <row r="20" spans="1:8" ht="27" customHeight="1">
      <c r="A20" s="20" t="s">
        <v>73</v>
      </c>
      <c r="B20" s="20">
        <v>0.22</v>
      </c>
      <c r="C20" s="8"/>
      <c r="D20" s="20">
        <v>0.22</v>
      </c>
      <c r="E20" s="8"/>
      <c r="F20" s="8"/>
      <c r="G20" s="8"/>
      <c r="H20" s="8"/>
    </row>
    <row r="21" spans="1:8" ht="27" customHeight="1">
      <c r="A21" s="20" t="s">
        <v>74</v>
      </c>
      <c r="B21" s="20">
        <v>10.92</v>
      </c>
      <c r="C21" s="8"/>
      <c r="D21" s="20">
        <v>10.92</v>
      </c>
      <c r="E21" s="8"/>
      <c r="F21" s="8"/>
      <c r="G21" s="8"/>
      <c r="H21" s="8"/>
    </row>
    <row r="22" spans="1:8" ht="27" customHeight="1">
      <c r="A22" s="20"/>
      <c r="B22" s="20"/>
      <c r="C22" s="8"/>
      <c r="D22" s="20"/>
      <c r="E22" s="8"/>
      <c r="F22" s="8"/>
      <c r="G22" s="8"/>
      <c r="H22" s="8"/>
    </row>
    <row r="23" spans="1:8" ht="27" customHeight="1">
      <c r="A23" s="20" t="s">
        <v>77</v>
      </c>
      <c r="B23" s="20">
        <v>510.54</v>
      </c>
      <c r="C23" s="8"/>
      <c r="D23" s="20">
        <v>510.54</v>
      </c>
      <c r="E23" s="8"/>
      <c r="F23" s="8"/>
      <c r="G23" s="8"/>
      <c r="H23" s="8"/>
    </row>
    <row r="24" spans="1:8">
      <c r="A24" s="34"/>
      <c r="B24" s="34"/>
      <c r="C24" s="34"/>
      <c r="D24" s="34"/>
      <c r="E24" s="34"/>
      <c r="F24" s="34"/>
      <c r="G24" s="34"/>
      <c r="H24" s="34"/>
    </row>
    <row r="25" spans="1:8">
      <c r="A25" s="35"/>
      <c r="B25" s="35"/>
      <c r="C25" s="35"/>
      <c r="D25" s="35"/>
      <c r="E25" s="35"/>
      <c r="F25" s="35"/>
      <c r="G25" s="35"/>
      <c r="H25" s="35"/>
    </row>
    <row r="26" spans="1:8">
      <c r="A26" s="35"/>
      <c r="B26" s="35"/>
      <c r="C26" s="35"/>
      <c r="D26" s="35"/>
      <c r="E26" s="35"/>
      <c r="F26" s="35"/>
      <c r="G26" s="35"/>
      <c r="H26" s="35"/>
    </row>
    <row r="27" spans="1:8">
      <c r="A27" s="35"/>
      <c r="B27" s="35"/>
      <c r="C27" s="35"/>
      <c r="D27" s="35"/>
      <c r="E27" s="35"/>
      <c r="F27" s="35"/>
      <c r="G27" s="35"/>
      <c r="H27" s="35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selection activeCell="L9" sqref="L9"/>
    </sheetView>
  </sheetViews>
  <sheetFormatPr defaultRowHeight="13.5"/>
  <cols>
    <col min="1" max="1" width="20.87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76</v>
      </c>
      <c r="B3" s="5"/>
      <c r="C3" s="5"/>
      <c r="D3" s="5"/>
      <c r="E3" s="5"/>
      <c r="F3" s="5"/>
      <c r="G3" s="5"/>
      <c r="H3" s="41" t="s">
        <v>0</v>
      </c>
      <c r="I3" s="41"/>
    </row>
    <row r="4" spans="1:9" ht="23.25" customHeight="1">
      <c r="A4" s="36" t="s">
        <v>41</v>
      </c>
      <c r="B4" s="38" t="s">
        <v>1</v>
      </c>
      <c r="C4" s="38" t="s">
        <v>2</v>
      </c>
      <c r="D4" s="38"/>
      <c r="E4" s="38"/>
      <c r="F4" s="38"/>
      <c r="G4" s="38" t="s">
        <v>3</v>
      </c>
      <c r="H4" s="39" t="s">
        <v>4</v>
      </c>
      <c r="I4" s="42" t="s">
        <v>5</v>
      </c>
    </row>
    <row r="5" spans="1:9" ht="28.5">
      <c r="A5" s="37"/>
      <c r="B5" s="38"/>
      <c r="C5" s="6" t="s">
        <v>6</v>
      </c>
      <c r="D5" s="6" t="s">
        <v>7</v>
      </c>
      <c r="E5" s="6" t="s">
        <v>8</v>
      </c>
      <c r="F5" s="6" t="s">
        <v>9</v>
      </c>
      <c r="G5" s="38"/>
      <c r="H5" s="40"/>
      <c r="I5" s="43"/>
    </row>
    <row r="6" spans="1:9" ht="27" customHeight="1">
      <c r="A6" s="29" t="s">
        <v>85</v>
      </c>
      <c r="B6" s="8">
        <v>30</v>
      </c>
      <c r="C6" s="8">
        <v>30</v>
      </c>
      <c r="D6" s="28">
        <v>25</v>
      </c>
      <c r="E6" s="8"/>
      <c r="F6" s="8"/>
      <c r="G6" s="8"/>
      <c r="H6" s="8">
        <v>5</v>
      </c>
      <c r="I6" s="9"/>
    </row>
    <row r="7" spans="1:9" ht="27" customHeight="1">
      <c r="A7" s="29" t="s">
        <v>86</v>
      </c>
      <c r="B7" s="8">
        <v>22</v>
      </c>
      <c r="C7" s="8">
        <v>22</v>
      </c>
      <c r="D7" s="28">
        <v>17</v>
      </c>
      <c r="E7" s="8"/>
      <c r="F7" s="8"/>
      <c r="G7" s="8"/>
      <c r="H7" s="8">
        <v>5</v>
      </c>
      <c r="I7" s="9"/>
    </row>
    <row r="8" spans="1:9" ht="27" customHeight="1">
      <c r="A8" s="29" t="s">
        <v>87</v>
      </c>
      <c r="B8" s="8">
        <v>5</v>
      </c>
      <c r="C8" s="8">
        <v>5</v>
      </c>
      <c r="D8" s="28">
        <v>5</v>
      </c>
      <c r="E8" s="8"/>
      <c r="F8" s="8"/>
      <c r="G8" s="8"/>
      <c r="H8" s="8"/>
      <c r="I8" s="9"/>
    </row>
    <row r="9" spans="1:9" ht="27" customHeight="1">
      <c r="A9" s="29" t="s">
        <v>88</v>
      </c>
      <c r="B9" s="8">
        <v>3</v>
      </c>
      <c r="C9" s="8">
        <v>3</v>
      </c>
      <c r="D9" s="28">
        <v>3</v>
      </c>
      <c r="E9" s="8"/>
      <c r="F9" s="8"/>
      <c r="G9" s="8"/>
      <c r="H9" s="8"/>
      <c r="I9" s="9"/>
    </row>
    <row r="10" spans="1:9" ht="27" customHeight="1">
      <c r="A10" s="27"/>
      <c r="B10" s="8"/>
      <c r="C10" s="8"/>
      <c r="D10" s="28"/>
      <c r="E10" s="8"/>
      <c r="F10" s="8"/>
      <c r="G10" s="8"/>
      <c r="H10" s="8"/>
      <c r="I10" s="9"/>
    </row>
    <row r="11" spans="1:9" ht="27" customHeight="1">
      <c r="A11" s="27"/>
      <c r="B11" s="8"/>
      <c r="C11" s="8"/>
      <c r="D11" s="28"/>
      <c r="E11" s="8"/>
      <c r="F11" s="8"/>
      <c r="G11" s="8"/>
      <c r="H11" s="8"/>
      <c r="I11" s="9"/>
    </row>
    <row r="12" spans="1:9" ht="27" customHeight="1">
      <c r="A12" s="27"/>
      <c r="B12" s="8"/>
      <c r="C12" s="8"/>
      <c r="D12" s="28"/>
      <c r="E12" s="8"/>
      <c r="F12" s="8"/>
      <c r="G12" s="8"/>
      <c r="H12" s="8"/>
      <c r="I12" s="9"/>
    </row>
    <row r="13" spans="1:9" ht="27" customHeight="1">
      <c r="A13" s="7"/>
      <c r="B13" s="8"/>
      <c r="C13" s="8"/>
      <c r="D13" s="8"/>
      <c r="E13" s="8"/>
      <c r="F13" s="8"/>
      <c r="G13" s="8"/>
      <c r="H13" s="8"/>
      <c r="I13" s="9"/>
    </row>
    <row r="14" spans="1:9" ht="27" customHeight="1">
      <c r="A14" s="7"/>
      <c r="B14" s="8"/>
      <c r="C14" s="8"/>
      <c r="D14" s="8"/>
      <c r="E14" s="8"/>
      <c r="F14" s="8"/>
      <c r="G14" s="8"/>
      <c r="H14" s="8"/>
      <c r="I14" s="9"/>
    </row>
    <row r="15" spans="1:9" ht="27" customHeight="1">
      <c r="A15" s="7"/>
      <c r="B15" s="8"/>
      <c r="C15" s="8"/>
      <c r="D15" s="8"/>
      <c r="E15" s="8"/>
      <c r="F15" s="8"/>
      <c r="G15" s="8"/>
      <c r="H15" s="8"/>
      <c r="I15" s="9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9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9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9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9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9"/>
    </row>
    <row r="24" spans="1:9">
      <c r="A24" s="34" t="s">
        <v>10</v>
      </c>
      <c r="B24" s="34"/>
      <c r="C24" s="34"/>
      <c r="D24" s="34"/>
      <c r="E24" s="34"/>
      <c r="F24" s="34"/>
      <c r="G24" s="34"/>
      <c r="H24" s="34"/>
      <c r="I24" s="34"/>
    </row>
    <row r="25" spans="1:9">
      <c r="A25" s="35"/>
      <c r="B25" s="35"/>
      <c r="C25" s="35"/>
      <c r="D25" s="35"/>
      <c r="E25" s="35"/>
      <c r="F25" s="35"/>
      <c r="G25" s="35"/>
      <c r="H25" s="35"/>
      <c r="I25" s="35"/>
    </row>
    <row r="26" spans="1:9">
      <c r="A26" s="35"/>
      <c r="B26" s="35"/>
      <c r="C26" s="35"/>
      <c r="D26" s="35"/>
      <c r="E26" s="35"/>
      <c r="F26" s="35"/>
      <c r="G26" s="35"/>
      <c r="H26" s="35"/>
      <c r="I26" s="35"/>
    </row>
    <row r="27" spans="1:9">
      <c r="A27" s="35"/>
      <c r="B27" s="35"/>
      <c r="C27" s="35"/>
      <c r="D27" s="35"/>
      <c r="E27" s="35"/>
      <c r="F27" s="35"/>
      <c r="G27" s="35"/>
      <c r="H27" s="35"/>
      <c r="I27" s="35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cp:lastPrinted>2018-03-12T02:59:53Z</cp:lastPrinted>
  <dcterms:created xsi:type="dcterms:W3CDTF">2018-03-05T01:23:03Z</dcterms:created>
  <dcterms:modified xsi:type="dcterms:W3CDTF">2018-03-19T01:34:26Z</dcterms:modified>
</cp:coreProperties>
</file>