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172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C6" i="1" l="1"/>
  <c r="C40" i="1" s="1"/>
  <c r="B40" i="1" s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C8" i="4"/>
  <c r="B8" i="4" s="1"/>
  <c r="C9" i="4"/>
  <c r="B9" i="4" s="1"/>
  <c r="C10" i="4"/>
  <c r="B10" i="4" s="1"/>
  <c r="D7" i="4"/>
  <c r="B4" i="2"/>
  <c r="D9" i="5"/>
  <c r="B9" i="5"/>
  <c r="B10" i="2"/>
  <c r="B24" i="2" s="1"/>
  <c r="B30" i="2" s="1"/>
  <c r="B7" i="4" l="1"/>
  <c r="C7" i="4"/>
  <c r="B6" i="1"/>
</calcChain>
</file>

<file path=xl/sharedStrings.xml><?xml version="1.0" encoding="utf-8"?>
<sst xmlns="http://schemas.openxmlformats.org/spreadsheetml/2006/main" count="107" uniqueCount="94">
  <si>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</si>
  <si>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</si>
  <si>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</si>
  <si>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</si>
  <si>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</si>
  <si>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</si>
  <si>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</si>
  <si>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</si>
  <si>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</si>
  <si>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</si>
  <si>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</si>
  <si>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4" type="noConversion"/>
  </si>
  <si>
    <t>单位：万元</t>
    <phoneticPr fontId="24" type="noConversion"/>
  </si>
  <si>
    <t>2018年预算</t>
    <phoneticPr fontId="24" type="noConversion"/>
  </si>
  <si>
    <t>项目</t>
    <phoneticPr fontId="24" type="noConversion"/>
  </si>
  <si>
    <t>一、基本支出</t>
    <phoneticPr fontId="24" type="noConversion"/>
  </si>
  <si>
    <t xml:space="preserve">    工资福利支出</t>
    <phoneticPr fontId="24" type="noConversion"/>
  </si>
  <si>
    <t xml:space="preserve">    一般商品和服务支出</t>
    <phoneticPr fontId="24" type="noConversion"/>
  </si>
  <si>
    <t xml:space="preserve">    对个人和家庭的补助</t>
    <phoneticPr fontId="24" type="noConversion"/>
  </si>
  <si>
    <t xml:space="preserve">    其他资本性支出等</t>
    <phoneticPr fontId="24" type="noConversion"/>
  </si>
  <si>
    <t>二、项目支出</t>
    <phoneticPr fontId="24" type="noConversion"/>
  </si>
  <si>
    <t xml:space="preserve">    日常运转类项目</t>
    <phoneticPr fontId="24" type="noConversion"/>
  </si>
  <si>
    <t xml:space="preserve">    政府购买服务类项目</t>
    <phoneticPr fontId="24" type="noConversion"/>
  </si>
  <si>
    <t xml:space="preserve">    其他类项目</t>
    <phoneticPr fontId="24" type="noConversion"/>
  </si>
  <si>
    <t xml:space="preserve">    科技研发类项目</t>
    <phoneticPr fontId="24" type="noConversion"/>
  </si>
  <si>
    <t xml:space="preserve">    基本建设类项目</t>
    <phoneticPr fontId="24" type="noConversion"/>
  </si>
  <si>
    <t xml:space="preserve">    补助企事业类项目</t>
    <phoneticPr fontId="24" type="noConversion"/>
  </si>
  <si>
    <t xml:space="preserve">    信息化运维类项目</t>
    <phoneticPr fontId="24" type="noConversion"/>
  </si>
  <si>
    <t xml:space="preserve">    专项业务类项目</t>
    <phoneticPr fontId="24" type="noConversion"/>
  </si>
  <si>
    <t xml:space="preserve">    因公出国（境）项目</t>
    <phoneticPr fontId="24" type="noConversion"/>
  </si>
  <si>
    <t xml:space="preserve">    信息系统建设类项目</t>
    <phoneticPr fontId="24" type="noConversion"/>
  </si>
  <si>
    <t>三、事业单位经营支出</t>
    <phoneticPr fontId="24" type="noConversion"/>
  </si>
  <si>
    <t>本年支出合计</t>
    <phoneticPr fontId="24" type="noConversion"/>
  </si>
  <si>
    <t>四、对附属单位补助支出</t>
    <phoneticPr fontId="24" type="noConversion"/>
  </si>
  <si>
    <t>五、上缴上级支出</t>
    <phoneticPr fontId="24" type="noConversion"/>
  </si>
  <si>
    <t>六、结转下年</t>
    <phoneticPr fontId="24" type="noConversion"/>
  </si>
  <si>
    <t>支出总计</t>
    <phoneticPr fontId="24" type="noConversion"/>
  </si>
  <si>
    <t>单位：万元</t>
    <phoneticPr fontId="24" type="noConversion"/>
  </si>
  <si>
    <t>部门预算支出经济科目</t>
    <phoneticPr fontId="24" type="noConversion"/>
  </si>
  <si>
    <t>2018年预算</t>
    <phoneticPr fontId="24" type="noConversion"/>
  </si>
  <si>
    <r>
      <t>2018</t>
    </r>
    <r>
      <rPr>
        <b/>
        <sz val="18"/>
        <rFont val="宋体"/>
        <family val="3"/>
        <charset val="134"/>
      </rPr>
      <t>年廉江市部门预算基本支出预算表</t>
    </r>
    <phoneticPr fontId="24" type="noConversion"/>
  </si>
  <si>
    <t>支出项目类别</t>
    <phoneticPr fontId="24" type="noConversion"/>
  </si>
  <si>
    <r>
      <t>2018</t>
    </r>
    <r>
      <rPr>
        <b/>
        <sz val="18"/>
        <rFont val="宋体"/>
        <family val="3"/>
        <charset val="134"/>
      </rPr>
      <t>年廉江市部门预算项目支出及其他支出预算表</t>
    </r>
    <phoneticPr fontId="24" type="noConversion"/>
  </si>
  <si>
    <t>一般公共预算项目支出情况表（按支出经济分类科目）</t>
    <phoneticPr fontId="24" type="noConversion"/>
  </si>
  <si>
    <t>财政拨款收支总体情况表</t>
    <phoneticPr fontId="24" type="noConversion"/>
  </si>
  <si>
    <t>单位：万元</t>
    <phoneticPr fontId="24" type="noConversion"/>
  </si>
  <si>
    <t>一、一般公共预算</t>
  </si>
  <si>
    <t>一、一般公共预算</t>
    <phoneticPr fontId="24" type="noConversion"/>
  </si>
  <si>
    <t>二、政府性基金预算</t>
  </si>
  <si>
    <t>二、政府性基金预算</t>
    <phoneticPr fontId="24" type="noConversion"/>
  </si>
  <si>
    <t>三、国有资本经营预算</t>
  </si>
  <si>
    <t>三、国有资本经营预算</t>
    <phoneticPr fontId="24" type="noConversion"/>
  </si>
  <si>
    <t>2018年预算</t>
    <phoneticPr fontId="24" type="noConversion"/>
  </si>
  <si>
    <t>2018年预算</t>
    <phoneticPr fontId="24" type="noConversion"/>
  </si>
  <si>
    <t>本年收入合计</t>
    <phoneticPr fontId="24" type="noConversion"/>
  </si>
  <si>
    <t>本年支出合计</t>
    <phoneticPr fontId="24" type="noConversion"/>
  </si>
  <si>
    <t>收  入</t>
    <phoneticPr fontId="24" type="noConversion"/>
  </si>
  <si>
    <t>支  出</t>
    <phoneticPr fontId="24" type="noConversion"/>
  </si>
  <si>
    <t>项  目</t>
    <phoneticPr fontId="24" type="noConversion"/>
  </si>
  <si>
    <t>单位名称：中共廉江市委组织部</t>
    <phoneticPr fontId="24" type="noConversion"/>
  </si>
  <si>
    <t>单位名称：中共廉江市委组织部</t>
    <phoneticPr fontId="24" type="noConversion"/>
  </si>
  <si>
    <t>单位名称：中共廉江市委组织部</t>
    <phoneticPr fontId="24" type="noConversion"/>
  </si>
  <si>
    <t>**</t>
    <phoneticPr fontId="24" type="noConversion"/>
  </si>
  <si>
    <t>合计</t>
    <phoneticPr fontId="24" type="noConversion"/>
  </si>
  <si>
    <t>工资福利支出</t>
  </si>
  <si>
    <t>商品和服务支出</t>
    <phoneticPr fontId="24" type="noConversion"/>
  </si>
  <si>
    <t>对个人和家庭的补助支出</t>
    <phoneticPr fontId="24" type="noConversion"/>
  </si>
  <si>
    <t>一、行政事业类项目支出</t>
    <phoneticPr fontId="2" type="noConversion"/>
  </si>
  <si>
    <t>“大组工网”系统维护及传输线路租用费</t>
    <phoneticPr fontId="2" type="noConversion"/>
  </si>
  <si>
    <t>“两新”组织党建工作经费</t>
    <phoneticPr fontId="2" type="noConversion"/>
  </si>
  <si>
    <t>干部轮训和学习经费</t>
    <phoneticPr fontId="2" type="noConversion"/>
  </si>
  <si>
    <t>干部考察及日常管理工作经费</t>
    <phoneticPr fontId="2" type="noConversion"/>
  </si>
  <si>
    <t>党建办、基层办办公经费</t>
    <phoneticPr fontId="2" type="noConversion"/>
  </si>
  <si>
    <t>领导干部驻点直接联系群众工作经费</t>
    <phoneticPr fontId="2" type="noConversion"/>
  </si>
  <si>
    <t>党代表服务联络工作机构经费</t>
    <phoneticPr fontId="2" type="noConversion"/>
  </si>
  <si>
    <t>农村实用人才培养工作经费</t>
    <phoneticPr fontId="2" type="noConversion"/>
  </si>
  <si>
    <t>整顿软弱涣散农村基层党组织工作经费</t>
    <phoneticPr fontId="2" type="noConversion"/>
  </si>
  <si>
    <t>市党务公开经费及“四个全面”指标考核工作经费</t>
    <phoneticPr fontId="2" type="noConversion"/>
  </si>
  <si>
    <t>党建课题调研工作经费</t>
    <phoneticPr fontId="2" type="noConversion"/>
  </si>
  <si>
    <t>慰问生病住院干部经费</t>
    <phoneticPr fontId="2" type="noConversion"/>
  </si>
  <si>
    <t>村（社区）组织书记、后备干部及“两新”组织党组织书记培训经费</t>
    <phoneticPr fontId="2" type="noConversion"/>
  </si>
  <si>
    <t>基层治理工作经费</t>
    <phoneticPr fontId="2" type="noConversion"/>
  </si>
  <si>
    <t>“两学一做”学习教育工作经费</t>
    <phoneticPr fontId="2" type="noConversion"/>
  </si>
  <si>
    <t>拔尖人才工作经费</t>
    <phoneticPr fontId="2" type="noConversion"/>
  </si>
  <si>
    <t>基层党组织“三化党建”工作经费</t>
    <phoneticPr fontId="2" type="noConversion"/>
  </si>
  <si>
    <t>“不忘初心、牢记使命”主题教育活动工作经费</t>
    <phoneticPr fontId="2" type="noConversion"/>
  </si>
  <si>
    <t>专业技术拔尖人才津帖补贴
（全额下拨）</t>
    <phoneticPr fontId="2" type="noConversion"/>
  </si>
  <si>
    <t>“两新”组织党建及圆区服务中心配套经费
（全额下拨各基层党工委）</t>
    <phoneticPr fontId="2" type="noConversion"/>
  </si>
  <si>
    <t>党代表履职视察活动经费
（全额下拨各基层党工委）</t>
    <phoneticPr fontId="2" type="noConversion"/>
  </si>
  <si>
    <t>“领航计划”工作经费
（全额下拔）</t>
    <phoneticPr fontId="2" type="noConversion"/>
  </si>
  <si>
    <t>单位名称：中共廉江市委组织部</t>
    <phoneticPr fontId="24" type="noConversion"/>
  </si>
  <si>
    <t xml:space="preserve">  维修（护）费</t>
    <phoneticPr fontId="2" type="noConversion"/>
  </si>
  <si>
    <t xml:space="preserve">  其他商品和服务支出</t>
    <phoneticPr fontId="2" type="noConversion"/>
  </si>
  <si>
    <t>商品和服务支出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</si>
</sst>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_);[Red]\(0\)"/>
  </numFmts>
  <fonts count="4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8"/>
      <color indexed="8"/>
      <name val="黑体"/>
      <family val="3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黑体"/>
      <family val="3"/>
      <charset val="134"/>
    </font>
    <font>
      <b/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6" borderId="8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26"/>
    <xf numFmtId="0" fontId="22" fillId="0" borderId="0" xfId="25" applyNumberFormat="1" applyFont="1" applyFill="1" applyAlignment="1" applyProtection="1">
      <alignment horizontal="centerContinuous" vertical="center"/>
    </xf>
    <xf numFmtId="0" fontId="23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49" fontId="3" fillId="0" borderId="10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left" vertical="center"/>
    </xf>
    <xf numFmtId="40" fontId="3" fillId="0" borderId="12" xfId="25" applyNumberFormat="1" applyFont="1" applyFill="1" applyBorder="1" applyAlignment="1" applyProtection="1">
      <alignment horizontal="right" vertical="center"/>
    </xf>
    <xf numFmtId="49" fontId="21" fillId="0" borderId="11" xfId="25" applyNumberFormat="1" applyFont="1" applyFill="1" applyBorder="1" applyAlignment="1" applyProtection="1">
      <alignment horizontal="left" vertical="center"/>
    </xf>
    <xf numFmtId="0" fontId="3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6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2" fillId="0" borderId="10" xfId="26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14" xfId="0" applyFont="1" applyFill="1" applyBorder="1" applyAlignment="1">
      <alignment vertical="center" wrapText="1"/>
    </xf>
    <xf numFmtId="4" fontId="30" fillId="0" borderId="12" xfId="0" applyNumberFormat="1" applyFont="1" applyFill="1" applyBorder="1" applyAlignment="1" applyProtection="1">
      <alignment vertical="center"/>
    </xf>
    <xf numFmtId="0" fontId="30" fillId="0" borderId="12" xfId="0" applyFont="1" applyBorder="1" applyAlignment="1">
      <alignment vertical="center"/>
    </xf>
    <xf numFmtId="176" fontId="30" fillId="0" borderId="12" xfId="0" applyNumberFormat="1" applyFont="1" applyBorder="1" applyAlignment="1">
      <alignment vertical="center"/>
    </xf>
    <xf numFmtId="49" fontId="3" fillId="0" borderId="11" xfId="25" applyNumberFormat="1" applyFont="1" applyFill="1" applyBorder="1" applyAlignment="1" applyProtection="1">
      <alignment horizontal="center" vertical="center"/>
    </xf>
    <xf numFmtId="177" fontId="31" fillId="0" borderId="11" xfId="25" applyNumberFormat="1" applyFont="1" applyFill="1" applyBorder="1" applyAlignment="1" applyProtection="1">
      <alignment horizontal="center" vertical="center"/>
    </xf>
    <xf numFmtId="177" fontId="31" fillId="0" borderId="12" xfId="25" applyNumberFormat="1" applyFont="1" applyFill="1" applyBorder="1" applyAlignment="1" applyProtection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49" fontId="3" fillId="0" borderId="11" xfId="25" applyNumberFormat="1" applyFont="1" applyFill="1" applyBorder="1" applyAlignment="1" applyProtection="1">
      <alignment horizontal="left" vertical="center" wrapText="1"/>
    </xf>
    <xf numFmtId="49" fontId="32" fillId="0" borderId="1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left" vertical="center"/>
    </xf>
    <xf numFmtId="40" fontId="3" fillId="0" borderId="12" xfId="0" applyNumberFormat="1" applyFont="1" applyFill="1" applyBorder="1" applyAlignment="1" applyProtection="1">
      <alignment horizontal="right" vertical="center"/>
    </xf>
    <xf numFmtId="40" fontId="33" fillId="0" borderId="12" xfId="0" applyNumberFormat="1" applyFont="1" applyFill="1" applyBorder="1" applyAlignment="1" applyProtection="1">
      <alignment horizontal="right" vertical="center"/>
    </xf>
    <xf numFmtId="2" fontId="33" fillId="0" borderId="11" xfId="0" applyNumberFormat="1" applyFont="1" applyFill="1" applyBorder="1" applyAlignment="1" applyProtection="1">
      <alignment horizontal="right" vertical="center"/>
    </xf>
    <xf numFmtId="49" fontId="33" fillId="0" borderId="10" xfId="25" applyNumberFormat="1" applyFont="1" applyFill="1" applyBorder="1" applyAlignment="1" applyProtection="1">
      <alignment horizontal="center" vertical="center" wrapText="1"/>
    </xf>
    <xf numFmtId="49" fontId="33" fillId="0" borderId="12" xfId="25" applyNumberFormat="1" applyFont="1" applyFill="1" applyBorder="1" applyAlignment="1" applyProtection="1">
      <alignment horizontal="center" vertical="center" wrapText="1"/>
    </xf>
    <xf numFmtId="0" fontId="34" fillId="0" borderId="10" xfId="26" applyFont="1" applyBorder="1" applyAlignment="1">
      <alignment horizontal="center" vertical="center"/>
    </xf>
    <xf numFmtId="0" fontId="35" fillId="0" borderId="0" xfId="0" applyFont="1">
      <alignment vertical="center"/>
    </xf>
    <xf numFmtId="49" fontId="35" fillId="0" borderId="12" xfId="0" applyNumberFormat="1" applyFont="1" applyFill="1" applyBorder="1" applyAlignment="1" applyProtection="1">
      <alignment horizontal="left" vertical="center" wrapText="1"/>
    </xf>
    <xf numFmtId="49" fontId="33" fillId="0" borderId="12" xfId="0" applyNumberFormat="1" applyFont="1" applyFill="1" applyBorder="1" applyAlignment="1" applyProtection="1">
      <alignment horizontal="left" vertical="center" wrapText="1"/>
    </xf>
    <xf numFmtId="40" fontId="33" fillId="0" borderId="12" xfId="25" applyNumberFormat="1" applyFont="1" applyFill="1" applyBorder="1" applyAlignment="1" applyProtection="1">
      <alignment horizontal="right" vertical="center"/>
    </xf>
    <xf numFmtId="0" fontId="34" fillId="0" borderId="12" xfId="26" applyFont="1" applyBorder="1" applyAlignment="1">
      <alignment vertical="center"/>
    </xf>
    <xf numFmtId="49" fontId="36" fillId="0" borderId="12" xfId="0" applyNumberFormat="1" applyFont="1" applyFill="1" applyBorder="1" applyAlignment="1" applyProtection="1">
      <alignment horizontal="left" vertical="center" wrapText="1"/>
    </xf>
    <xf numFmtId="2" fontId="33" fillId="0" borderId="12" xfId="0" applyNumberFormat="1" applyFont="1" applyFill="1" applyBorder="1" applyAlignment="1" applyProtection="1">
      <alignment horizontal="center" vertical="center"/>
    </xf>
    <xf numFmtId="2" fontId="33" fillId="0" borderId="12" xfId="0" applyNumberFormat="1" applyFont="1" applyFill="1" applyBorder="1" applyAlignment="1" applyProtection="1">
      <alignment horizontal="right" vertical="center"/>
    </xf>
    <xf numFmtId="49" fontId="33" fillId="0" borderId="11" xfId="0" applyNumberFormat="1" applyFont="1" applyFill="1" applyBorder="1" applyAlignment="1" applyProtection="1">
      <alignment horizontal="left" vertical="center"/>
    </xf>
    <xf numFmtId="0" fontId="37" fillId="0" borderId="0" xfId="0" applyFont="1">
      <alignment vertical="center"/>
    </xf>
    <xf numFmtId="49" fontId="33" fillId="0" borderId="11" xfId="0" applyNumberFormat="1" applyFont="1" applyFill="1" applyBorder="1" applyAlignment="1" applyProtection="1">
      <alignment horizontal="center" vertical="center"/>
    </xf>
    <xf numFmtId="49" fontId="38" fillId="0" borderId="12" xfId="0" applyNumberFormat="1" applyFont="1" applyFill="1" applyBorder="1" applyAlignment="1" applyProtection="1">
      <alignment horizontal="left" vertical="center" wrapText="1"/>
    </xf>
    <xf numFmtId="0" fontId="21" fillId="0" borderId="12" xfId="0" applyNumberFormat="1" applyFont="1" applyFill="1" applyBorder="1" applyAlignment="1" applyProtection="1">
      <alignment horizontal="left" vertical="center"/>
    </xf>
    <xf numFmtId="40" fontId="3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12" xfId="0" applyNumberFormat="1" applyFont="1" applyFill="1" applyBorder="1" applyAlignment="1" applyProtection="1">
      <alignment horizontal="left" vertical="center"/>
    </xf>
    <xf numFmtId="40" fontId="30" fillId="0" borderId="12" xfId="0" applyNumberFormat="1" applyFont="1" applyFill="1" applyBorder="1" applyAlignment="1" applyProtection="1">
      <alignment horizontal="center" vertical="center"/>
      <protection locked="0"/>
    </xf>
    <xf numFmtId="4" fontId="30" fillId="0" borderId="14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1" fillId="0" borderId="16" xfId="26" applyFont="1" applyBorder="1" applyAlignment="1">
      <alignment horizontal="left" vertical="top" wrapText="1"/>
    </xf>
    <xf numFmtId="0" fontId="21" fillId="0" borderId="0" xfId="26" applyFont="1" applyBorder="1" applyAlignment="1">
      <alignment horizontal="left" vertical="top" wrapText="1"/>
    </xf>
    <xf numFmtId="0" fontId="29" fillId="0" borderId="12" xfId="25" applyNumberFormat="1" applyFont="1" applyFill="1" applyBorder="1" applyAlignment="1" applyProtection="1">
      <alignment horizontal="center" vertical="center"/>
    </xf>
    <xf numFmtId="0" fontId="3" fillId="0" borderId="12" xfId="25" applyNumberFormat="1" applyFont="1" applyFill="1" applyBorder="1" applyAlignment="1" applyProtection="1">
      <alignment horizontal="center" vertical="center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49" fontId="3" fillId="0" borderId="14" xfId="25" applyNumberFormat="1" applyFont="1" applyFill="1" applyBorder="1" applyAlignment="1" applyProtection="1">
      <alignment horizontal="center" vertical="center" wrapText="1"/>
    </xf>
    <xf numFmtId="49" fontId="3" fillId="0" borderId="10" xfId="25" applyNumberFormat="1" applyFont="1" applyFill="1" applyBorder="1" applyAlignment="1" applyProtection="1">
      <alignment horizontal="center" vertical="center" wrapText="1"/>
    </xf>
    <xf numFmtId="0" fontId="3" fillId="0" borderId="13" xfId="25" applyFont="1" applyBorder="1" applyAlignment="1">
      <alignment horizontal="right" vertical="center"/>
    </xf>
    <xf numFmtId="0" fontId="2" fillId="0" borderId="14" xfId="26" applyBorder="1" applyAlignment="1">
      <alignment horizontal="center" vertical="center"/>
    </xf>
    <xf numFmtId="0" fontId="2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F13" sqref="F13"/>
    </sheetView>
  </sheetViews>
  <sheetFormatPr defaultRowHeight="13.5"/>
  <cols>
    <col min="1" max="1" width="41.125" customWidth="1"/>
    <col min="2" max="2" width="34.75" customWidth="1"/>
  </cols>
  <sheetData>
    <row r="1" spans="1:2" ht="45.75" customHeight="1">
      <c r="A1" s="56" t="s">
        <v>11</v>
      </c>
      <c r="B1" s="56"/>
    </row>
    <row r="2" spans="1:2" ht="22.5" customHeight="1">
      <c r="A2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268.03000000000003</v>
      </c>
    </row>
    <row r="5" spans="1:2" ht="27" customHeight="1">
      <c r="A5" s="11" t="s">
        <v>16</v>
      </c>
      <c r="B5" s="16">
        <v>211.36</v>
      </c>
    </row>
    <row r="6" spans="1:2" ht="27" customHeight="1">
      <c r="A6" s="11" t="s">
        <v>17</v>
      </c>
      <c r="B6" s="16">
        <v>10.66</v>
      </c>
    </row>
    <row r="7" spans="1:2" ht="27" customHeight="1">
      <c r="A7" s="11" t="s">
        <v>18</v>
      </c>
      <c r="B7" s="16">
        <v>46.01</v>
      </c>
    </row>
    <row r="8" spans="1:2" ht="27" customHeight="1">
      <c r="A8" s="11" t="s">
        <v>19</v>
      </c>
      <c r="B8" s="16"/>
    </row>
    <row r="9" spans="1:2" ht="27" customHeight="1">
      <c r="A9" s="11"/>
      <c r="B9" s="16"/>
    </row>
    <row r="10" spans="1:2" ht="27" customHeight="1">
      <c r="A10" s="11" t="s">
        <v>20</v>
      </c>
      <c r="B10" s="16">
        <f>SUM(B11:B20)</f>
        <v>315.01</v>
      </c>
    </row>
    <row r="11" spans="1:2" ht="27" customHeight="1">
      <c r="A11" s="11" t="s">
        <v>21</v>
      </c>
      <c r="B11" s="16">
        <v>315.01</v>
      </c>
    </row>
    <row r="12" spans="1:2" ht="27" customHeight="1">
      <c r="A12" s="11" t="s">
        <v>22</v>
      </c>
      <c r="B12" s="16"/>
    </row>
    <row r="13" spans="1:2" ht="27" customHeight="1">
      <c r="A13" s="11" t="s">
        <v>23</v>
      </c>
      <c r="B13" s="16"/>
    </row>
    <row r="14" spans="1:2" ht="27" customHeight="1">
      <c r="A14" s="11" t="s">
        <v>24</v>
      </c>
      <c r="B14" s="16"/>
    </row>
    <row r="15" spans="1:2" ht="27" customHeight="1">
      <c r="A15" s="11" t="s">
        <v>25</v>
      </c>
      <c r="B15" s="16"/>
    </row>
    <row r="16" spans="1:2" ht="27" customHeight="1">
      <c r="A16" s="11" t="s">
        <v>26</v>
      </c>
      <c r="B16" s="16"/>
    </row>
    <row r="17" spans="1:2" ht="27" customHeight="1">
      <c r="A17" s="11" t="s">
        <v>27</v>
      </c>
      <c r="B17" s="16"/>
    </row>
    <row r="18" spans="1:2" ht="27" customHeight="1">
      <c r="A18" s="11" t="s">
        <v>28</v>
      </c>
      <c r="B18" s="16"/>
    </row>
    <row r="19" spans="1:2" ht="27" customHeight="1">
      <c r="A19" s="11" t="s">
        <v>29</v>
      </c>
      <c r="B19" s="16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583.04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583.04</v>
      </c>
    </row>
  </sheetData>
  <mergeCells count="1">
    <mergeCell ref="A1:B1"/>
  </mergeCells>
  <phoneticPr fontId="24" type="noConversion"/>
  <pageMargins left="0.7" right="0.7" top="0.75" bottom="0.42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1" sqref="B21"/>
    </sheetView>
  </sheetViews>
  <sheetFormatPr defaultRowHeight="13.5"/>
  <cols>
    <col min="1" max="4" width="31.5" customWidth="1"/>
  </cols>
  <sheetData>
    <row r="1" spans="1:4" ht="32.25" customHeight="1">
      <c r="A1" s="56" t="s">
        <v>44</v>
      </c>
      <c r="B1" s="56"/>
      <c r="C1" s="56"/>
      <c r="D1" s="56"/>
    </row>
    <row r="2" spans="1:4" ht="27" customHeight="1">
      <c r="A2" t="s">
        <v>60</v>
      </c>
      <c r="D2" s="12" t="s">
        <v>45</v>
      </c>
    </row>
    <row r="3" spans="1:4" ht="39" customHeight="1">
      <c r="A3" s="57" t="s">
        <v>56</v>
      </c>
      <c r="B3" s="58"/>
      <c r="C3" s="57" t="s">
        <v>57</v>
      </c>
      <c r="D3" s="58"/>
    </row>
    <row r="4" spans="1:4" ht="45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45" customHeight="1">
      <c r="A5" s="11" t="s">
        <v>47</v>
      </c>
      <c r="B5" s="19">
        <v>583.04</v>
      </c>
      <c r="C5" s="16" t="s">
        <v>46</v>
      </c>
      <c r="D5" s="19">
        <v>583.04</v>
      </c>
    </row>
    <row r="6" spans="1:4" ht="45" customHeight="1">
      <c r="A6" s="11" t="s">
        <v>49</v>
      </c>
      <c r="B6" s="11"/>
      <c r="C6" s="11" t="s">
        <v>48</v>
      </c>
      <c r="D6" s="15"/>
    </row>
    <row r="7" spans="1:4" ht="45" customHeight="1">
      <c r="A7" s="11" t="s">
        <v>51</v>
      </c>
      <c r="B7" s="11"/>
      <c r="C7" s="11" t="s">
        <v>50</v>
      </c>
      <c r="D7" s="15"/>
    </row>
    <row r="8" spans="1:4" ht="45" customHeight="1">
      <c r="A8" s="11"/>
      <c r="B8" s="11"/>
      <c r="C8" s="11"/>
      <c r="D8" s="15"/>
    </row>
    <row r="9" spans="1:4" ht="45" customHeight="1">
      <c r="A9" s="15" t="s">
        <v>54</v>
      </c>
      <c r="B9" s="15">
        <f>SUM(B5:B7)</f>
        <v>583.04</v>
      </c>
      <c r="C9" s="15" t="s">
        <v>55</v>
      </c>
      <c r="D9" s="15">
        <f>SUM(D5:D7)</f>
        <v>583.04</v>
      </c>
    </row>
    <row r="10" spans="1:4">
      <c r="D10" s="20"/>
    </row>
  </sheetData>
  <mergeCells count="3">
    <mergeCell ref="A1:D1"/>
    <mergeCell ref="A3:B3"/>
    <mergeCell ref="C3:D3"/>
  </mergeCells>
  <phoneticPr fontId="24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showGridLines="0" workbookViewId="0">
      <selection activeCell="D11" sqref="D11"/>
    </sheetView>
  </sheetViews>
  <sheetFormatPr defaultRowHeight="13.5"/>
  <cols>
    <col min="1" max="1" width="43.125" customWidth="1"/>
    <col min="2" max="2" width="38.625" customWidth="1"/>
  </cols>
  <sheetData>
    <row r="1" spans="1:2" ht="60.75" customHeight="1">
      <c r="A1" s="59" t="s">
        <v>43</v>
      </c>
      <c r="B1" s="59"/>
    </row>
    <row r="2" spans="1:2" ht="21.75" customHeight="1">
      <c r="A2" t="s">
        <v>60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21" t="s">
        <v>93</v>
      </c>
      <c r="B4" s="55">
        <v>311.97000000000003</v>
      </c>
    </row>
    <row r="5" spans="1:2" ht="18" customHeight="1">
      <c r="A5" s="51" t="s">
        <v>91</v>
      </c>
      <c r="B5" s="52">
        <v>5</v>
      </c>
    </row>
    <row r="6" spans="1:2" ht="18" customHeight="1">
      <c r="A6" s="53" t="s">
        <v>92</v>
      </c>
      <c r="B6" s="54">
        <v>306.97000000000003</v>
      </c>
    </row>
    <row r="7" spans="1:2" ht="18" customHeight="1">
      <c r="A7" s="23"/>
      <c r="B7" s="22"/>
    </row>
    <row r="8" spans="1:2" ht="18" customHeight="1">
      <c r="A8" s="23"/>
      <c r="B8" s="22"/>
    </row>
    <row r="9" spans="1:2" ht="18" customHeight="1">
      <c r="A9" s="23"/>
      <c r="B9" s="22"/>
    </row>
    <row r="10" spans="1:2" ht="18" customHeight="1">
      <c r="A10" s="23"/>
      <c r="B10" s="22"/>
    </row>
    <row r="11" spans="1:2" ht="18" customHeight="1">
      <c r="A11" s="23"/>
      <c r="B11" s="22"/>
    </row>
    <row r="12" spans="1:2" ht="18" customHeight="1">
      <c r="A12" s="23"/>
      <c r="B12" s="22"/>
    </row>
    <row r="13" spans="1:2" ht="18" customHeight="1">
      <c r="A13" s="23"/>
      <c r="B13" s="22"/>
    </row>
    <row r="14" spans="1:2" ht="18" customHeight="1">
      <c r="A14" s="23"/>
      <c r="B14" s="22"/>
    </row>
    <row r="15" spans="1:2" ht="18" customHeight="1">
      <c r="A15" s="23"/>
      <c r="B15" s="22"/>
    </row>
    <row r="16" spans="1:2" ht="18" customHeight="1">
      <c r="A16" s="23"/>
      <c r="B16" s="22"/>
    </row>
    <row r="17" spans="1:2" ht="18" customHeight="1">
      <c r="A17" s="23"/>
      <c r="B17" s="22"/>
    </row>
    <row r="18" spans="1:2" ht="18" customHeight="1">
      <c r="A18" s="23"/>
      <c r="B18" s="22"/>
    </row>
    <row r="19" spans="1:2" ht="18" customHeight="1">
      <c r="A19" s="23"/>
      <c r="B19" s="22"/>
    </row>
    <row r="20" spans="1:2" ht="18" customHeight="1">
      <c r="A20" s="23"/>
      <c r="B20" s="22"/>
    </row>
    <row r="21" spans="1:2" ht="18" customHeight="1">
      <c r="A21" s="23"/>
      <c r="B21" s="22"/>
    </row>
    <row r="22" spans="1:2" ht="18" customHeight="1">
      <c r="A22" s="23"/>
      <c r="B22" s="22"/>
    </row>
    <row r="23" spans="1:2" ht="18" customHeight="1">
      <c r="A23" s="23"/>
      <c r="B23" s="22"/>
    </row>
    <row r="24" spans="1:2" ht="18" customHeight="1">
      <c r="A24" s="23"/>
      <c r="B24" s="22"/>
    </row>
    <row r="25" spans="1:2" ht="18" customHeight="1">
      <c r="A25" s="23"/>
      <c r="B25" s="23"/>
    </row>
    <row r="26" spans="1:2" ht="18" customHeight="1">
      <c r="A26" s="23"/>
      <c r="B26" s="23"/>
    </row>
    <row r="27" spans="1:2" ht="18" customHeight="1">
      <c r="A27" s="23"/>
      <c r="B27" s="24"/>
    </row>
  </sheetData>
  <mergeCells count="1">
    <mergeCell ref="A1:B1"/>
  </mergeCells>
  <phoneticPr fontId="24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workbookViewId="0">
      <selection activeCell="L20" sqref="L20"/>
    </sheetView>
  </sheetViews>
  <sheetFormatPr defaultRowHeight="13.5"/>
  <cols>
    <col min="1" max="1" width="19" customWidth="1"/>
    <col min="2" max="8" width="10.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61</v>
      </c>
      <c r="B3" s="5"/>
      <c r="C3" s="5"/>
      <c r="D3" s="5"/>
      <c r="E3" s="5"/>
      <c r="F3" s="5"/>
      <c r="G3" s="5"/>
      <c r="H3" s="10" t="s">
        <v>0</v>
      </c>
    </row>
    <row r="4" spans="1:8" ht="23.25" customHeight="1">
      <c r="A4" s="62" t="s">
        <v>41</v>
      </c>
      <c r="B4" s="64" t="s">
        <v>1</v>
      </c>
      <c r="C4" s="64" t="s">
        <v>2</v>
      </c>
      <c r="D4" s="64"/>
      <c r="E4" s="64"/>
      <c r="F4" s="64"/>
      <c r="G4" s="64" t="s">
        <v>3</v>
      </c>
      <c r="H4" s="65" t="s">
        <v>4</v>
      </c>
    </row>
    <row r="5" spans="1:8" ht="28.5">
      <c r="A5" s="63"/>
      <c r="B5" s="64"/>
      <c r="C5" s="6" t="s">
        <v>6</v>
      </c>
      <c r="D5" s="6" t="s">
        <v>7</v>
      </c>
      <c r="E5" s="6" t="s">
        <v>8</v>
      </c>
      <c r="F5" s="6" t="s">
        <v>9</v>
      </c>
      <c r="G5" s="64"/>
      <c r="H5" s="66"/>
    </row>
    <row r="6" spans="1:8" s="28" customFormat="1" ht="27" customHeight="1">
      <c r="A6" s="26" t="s">
        <v>62</v>
      </c>
      <c r="B6" s="27">
        <v>1</v>
      </c>
      <c r="C6" s="27">
        <v>2</v>
      </c>
      <c r="D6" s="27">
        <v>3</v>
      </c>
      <c r="E6" s="27">
        <v>4</v>
      </c>
      <c r="F6" s="27">
        <v>5</v>
      </c>
      <c r="G6" s="27">
        <v>6</v>
      </c>
      <c r="H6" s="27">
        <v>7</v>
      </c>
    </row>
    <row r="7" spans="1:8" ht="27" customHeight="1">
      <c r="A7" s="25" t="s">
        <v>63</v>
      </c>
      <c r="B7" s="8">
        <f t="shared" ref="B7:H7" si="0">SUM(B8:B10)</f>
        <v>268.03000000000003</v>
      </c>
      <c r="C7" s="8">
        <f t="shared" si="0"/>
        <v>268.03000000000003</v>
      </c>
      <c r="D7" s="8">
        <f t="shared" si="0"/>
        <v>268.03000000000003</v>
      </c>
      <c r="E7" s="8"/>
      <c r="F7" s="8"/>
      <c r="G7" s="8"/>
      <c r="H7" s="8"/>
    </row>
    <row r="8" spans="1:8" ht="27" customHeight="1">
      <c r="A8" s="7" t="s">
        <v>64</v>
      </c>
      <c r="B8" s="8">
        <f>C8</f>
        <v>211.36</v>
      </c>
      <c r="C8" s="8">
        <f>SUM(D8:H8)</f>
        <v>211.36</v>
      </c>
      <c r="D8" s="8">
        <v>211.36</v>
      </c>
      <c r="E8" s="8"/>
      <c r="F8" s="8"/>
      <c r="G8" s="8"/>
      <c r="H8" s="8"/>
    </row>
    <row r="9" spans="1:8" ht="27" customHeight="1">
      <c r="A9" s="7" t="s">
        <v>65</v>
      </c>
      <c r="B9" s="8">
        <f>C9</f>
        <v>10.66</v>
      </c>
      <c r="C9" s="8">
        <f>SUM(D9:H9)</f>
        <v>10.66</v>
      </c>
      <c r="D9" s="8">
        <v>10.66</v>
      </c>
      <c r="E9" s="8"/>
      <c r="F9" s="8"/>
      <c r="G9" s="8"/>
      <c r="H9" s="8"/>
    </row>
    <row r="10" spans="1:8" ht="27" customHeight="1">
      <c r="A10" s="29" t="s">
        <v>66</v>
      </c>
      <c r="B10" s="8">
        <f>C10</f>
        <v>46.01</v>
      </c>
      <c r="C10" s="8">
        <f>SUM(D10:H10)</f>
        <v>46.01</v>
      </c>
      <c r="D10" s="8">
        <v>46.01</v>
      </c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9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>
      <c r="A24" s="60"/>
      <c r="B24" s="60"/>
      <c r="C24" s="60"/>
      <c r="D24" s="60"/>
      <c r="E24" s="60"/>
      <c r="F24" s="60"/>
      <c r="G24" s="60"/>
      <c r="H24" s="60"/>
    </row>
    <row r="25" spans="1:8">
      <c r="A25" s="61"/>
      <c r="B25" s="61"/>
      <c r="C25" s="61"/>
      <c r="D25" s="61"/>
      <c r="E25" s="61"/>
      <c r="F25" s="61"/>
      <c r="G25" s="61"/>
      <c r="H25" s="61"/>
    </row>
    <row r="26" spans="1:8">
      <c r="A26" s="61"/>
      <c r="B26" s="61"/>
      <c r="C26" s="61"/>
      <c r="D26" s="61"/>
      <c r="E26" s="61"/>
      <c r="F26" s="61"/>
      <c r="G26" s="61"/>
      <c r="H26" s="61"/>
    </row>
    <row r="27" spans="1:8">
      <c r="A27" s="61"/>
      <c r="B27" s="61"/>
      <c r="C27" s="61"/>
      <c r="D27" s="61"/>
      <c r="E27" s="61"/>
      <c r="F27" s="61"/>
      <c r="G27" s="61"/>
      <c r="H27" s="61"/>
    </row>
  </sheetData>
  <mergeCells count="6">
    <mergeCell ref="A24:H27"/>
    <mergeCell ref="A4:A5"/>
    <mergeCell ref="B4:B5"/>
    <mergeCell ref="C4:F4"/>
    <mergeCell ref="G4:G5"/>
    <mergeCell ref="H4:H5"/>
  </mergeCells>
  <phoneticPr fontId="24" type="noConversion"/>
  <pageMargins left="0.7" right="0.4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workbookViewId="0">
      <selection activeCell="P35" sqref="P35"/>
    </sheetView>
  </sheetViews>
  <sheetFormatPr defaultRowHeight="13.5"/>
  <cols>
    <col min="1" max="1" width="29.25" customWidth="1"/>
    <col min="2" max="2" width="15.625" customWidth="1"/>
    <col min="3" max="3" width="14.625" customWidth="1"/>
    <col min="4" max="9" width="12.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15" customHeight="1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90</v>
      </c>
      <c r="B3" s="5"/>
      <c r="C3" s="5"/>
      <c r="D3" s="5"/>
      <c r="E3" s="5"/>
      <c r="F3" s="5"/>
      <c r="G3" s="5"/>
      <c r="H3" s="67" t="s">
        <v>0</v>
      </c>
      <c r="I3" s="67"/>
    </row>
    <row r="4" spans="1:9" ht="23.25" customHeight="1">
      <c r="A4" s="62" t="s">
        <v>41</v>
      </c>
      <c r="B4" s="64" t="s">
        <v>1</v>
      </c>
      <c r="C4" s="64" t="s">
        <v>2</v>
      </c>
      <c r="D4" s="64"/>
      <c r="E4" s="64"/>
      <c r="F4" s="64"/>
      <c r="G4" s="64" t="s">
        <v>3</v>
      </c>
      <c r="H4" s="65" t="s">
        <v>4</v>
      </c>
      <c r="I4" s="68" t="s">
        <v>5</v>
      </c>
    </row>
    <row r="5" spans="1:9" ht="28.5">
      <c r="A5" s="63"/>
      <c r="B5" s="64"/>
      <c r="C5" s="6" t="s">
        <v>6</v>
      </c>
      <c r="D5" s="6" t="s">
        <v>7</v>
      </c>
      <c r="E5" s="6" t="s">
        <v>8</v>
      </c>
      <c r="F5" s="6" t="s">
        <v>9</v>
      </c>
      <c r="G5" s="64"/>
      <c r="H5" s="66"/>
      <c r="I5" s="69"/>
    </row>
    <row r="6" spans="1:9" ht="24" customHeight="1">
      <c r="A6" s="32" t="s">
        <v>67</v>
      </c>
      <c r="B6" s="33">
        <f>SUM(C6:J6)</f>
        <v>311.97000000000003</v>
      </c>
      <c r="C6" s="33">
        <f>SUM(C7:C28)</f>
        <v>311.97000000000003</v>
      </c>
      <c r="D6" s="6"/>
      <c r="E6" s="6"/>
      <c r="F6" s="6"/>
      <c r="G6" s="17"/>
      <c r="H6" s="6"/>
      <c r="I6" s="18"/>
    </row>
    <row r="7" spans="1:9" s="39" customFormat="1" ht="24" customHeight="1">
      <c r="A7" s="31" t="s">
        <v>68</v>
      </c>
      <c r="B7" s="34">
        <f t="shared" ref="B7:B27" si="0">SUM(C7:J7)</f>
        <v>5</v>
      </c>
      <c r="C7" s="35">
        <v>5</v>
      </c>
      <c r="D7" s="36"/>
      <c r="E7" s="36"/>
      <c r="F7" s="36"/>
      <c r="G7" s="37"/>
      <c r="H7" s="36"/>
      <c r="I7" s="38"/>
    </row>
    <row r="8" spans="1:9" s="39" customFormat="1" ht="24" customHeight="1">
      <c r="A8" s="40" t="s">
        <v>69</v>
      </c>
      <c r="B8" s="34">
        <f>SUM(C8:J8)</f>
        <v>5</v>
      </c>
      <c r="C8" s="35">
        <v>5</v>
      </c>
      <c r="D8" s="36"/>
      <c r="E8" s="36"/>
      <c r="F8" s="36"/>
      <c r="G8" s="37"/>
      <c r="H8" s="36"/>
      <c r="I8" s="38"/>
    </row>
    <row r="9" spans="1:9" s="39" customFormat="1" ht="24" customHeight="1">
      <c r="A9" s="41" t="s">
        <v>70</v>
      </c>
      <c r="B9" s="34">
        <f t="shared" si="0"/>
        <v>20</v>
      </c>
      <c r="C9" s="35">
        <v>20</v>
      </c>
      <c r="D9" s="42"/>
      <c r="E9" s="42"/>
      <c r="F9" s="42"/>
      <c r="G9" s="42"/>
      <c r="H9" s="42"/>
      <c r="I9" s="43"/>
    </row>
    <row r="10" spans="1:9" s="39" customFormat="1" ht="24" customHeight="1">
      <c r="A10" s="41" t="s">
        <v>71</v>
      </c>
      <c r="B10" s="34">
        <f t="shared" si="0"/>
        <v>20</v>
      </c>
      <c r="C10" s="35">
        <v>20</v>
      </c>
      <c r="D10" s="42"/>
      <c r="E10" s="42"/>
      <c r="F10" s="42"/>
      <c r="G10" s="42"/>
      <c r="H10" s="42"/>
      <c r="I10" s="43"/>
    </row>
    <row r="11" spans="1:9" s="39" customFormat="1" ht="24" customHeight="1">
      <c r="A11" s="40" t="s">
        <v>72</v>
      </c>
      <c r="B11" s="34">
        <f t="shared" si="0"/>
        <v>25</v>
      </c>
      <c r="C11" s="35">
        <v>25</v>
      </c>
      <c r="D11" s="42"/>
      <c r="E11" s="42"/>
      <c r="F11" s="42"/>
      <c r="G11" s="42"/>
      <c r="H11" s="42"/>
      <c r="I11" s="43"/>
    </row>
    <row r="12" spans="1:9" s="39" customFormat="1" ht="24" customHeight="1">
      <c r="A12" s="40" t="s">
        <v>73</v>
      </c>
      <c r="B12" s="34">
        <f t="shared" si="0"/>
        <v>7</v>
      </c>
      <c r="C12" s="35">
        <v>7</v>
      </c>
      <c r="D12" s="42"/>
      <c r="E12" s="42"/>
      <c r="F12" s="42"/>
      <c r="G12" s="42"/>
      <c r="H12" s="42"/>
      <c r="I12" s="43"/>
    </row>
    <row r="13" spans="1:9" s="39" customFormat="1" ht="24" customHeight="1">
      <c r="A13" s="40" t="s">
        <v>74</v>
      </c>
      <c r="B13" s="34">
        <f t="shared" si="0"/>
        <v>5</v>
      </c>
      <c r="C13" s="35">
        <v>5</v>
      </c>
      <c r="D13" s="42"/>
      <c r="E13" s="42"/>
      <c r="F13" s="42"/>
      <c r="G13" s="42"/>
      <c r="H13" s="42"/>
      <c r="I13" s="43"/>
    </row>
    <row r="14" spans="1:9" s="39" customFormat="1" ht="24" customHeight="1">
      <c r="A14" s="40" t="s">
        <v>75</v>
      </c>
      <c r="B14" s="34">
        <f t="shared" si="0"/>
        <v>10</v>
      </c>
      <c r="C14" s="35">
        <v>10</v>
      </c>
      <c r="D14" s="42"/>
      <c r="E14" s="42"/>
      <c r="F14" s="42"/>
      <c r="G14" s="42"/>
      <c r="H14" s="42"/>
      <c r="I14" s="43"/>
    </row>
    <row r="15" spans="1:9" s="39" customFormat="1" ht="24" customHeight="1">
      <c r="A15" s="40" t="s">
        <v>76</v>
      </c>
      <c r="B15" s="34">
        <f t="shared" si="0"/>
        <v>7</v>
      </c>
      <c r="C15" s="35">
        <v>7</v>
      </c>
      <c r="D15" s="42"/>
      <c r="E15" s="42"/>
      <c r="F15" s="42"/>
      <c r="G15" s="42"/>
      <c r="H15" s="42"/>
      <c r="I15" s="43"/>
    </row>
    <row r="16" spans="1:9" s="39" customFormat="1" ht="24" customHeight="1">
      <c r="A16" s="40" t="s">
        <v>77</v>
      </c>
      <c r="B16" s="34">
        <f t="shared" si="0"/>
        <v>8</v>
      </c>
      <c r="C16" s="35">
        <v>8</v>
      </c>
      <c r="D16" s="42"/>
      <c r="E16" s="42"/>
      <c r="F16" s="42"/>
      <c r="G16" s="42"/>
      <c r="H16" s="42"/>
      <c r="I16" s="43"/>
    </row>
    <row r="17" spans="1:9" s="39" customFormat="1" ht="24" customHeight="1">
      <c r="A17" s="40" t="s">
        <v>78</v>
      </c>
      <c r="B17" s="34">
        <f t="shared" si="0"/>
        <v>3</v>
      </c>
      <c r="C17" s="35">
        <v>3</v>
      </c>
      <c r="D17" s="42"/>
      <c r="E17" s="42"/>
      <c r="F17" s="42"/>
      <c r="G17" s="42"/>
      <c r="H17" s="42"/>
      <c r="I17" s="43"/>
    </row>
    <row r="18" spans="1:9" s="39" customFormat="1" ht="24" customHeight="1">
      <c r="A18" s="40" t="s">
        <v>79</v>
      </c>
      <c r="B18" s="34">
        <f t="shared" si="0"/>
        <v>5</v>
      </c>
      <c r="C18" s="35">
        <v>5</v>
      </c>
      <c r="D18" s="42"/>
      <c r="E18" s="42"/>
      <c r="F18" s="42"/>
      <c r="G18" s="42"/>
      <c r="H18" s="42"/>
      <c r="I18" s="43"/>
    </row>
    <row r="19" spans="1:9" s="39" customFormat="1" ht="24" customHeight="1">
      <c r="A19" s="30" t="s">
        <v>80</v>
      </c>
      <c r="B19" s="34">
        <f t="shared" si="0"/>
        <v>30</v>
      </c>
      <c r="C19" s="35">
        <v>30</v>
      </c>
      <c r="D19" s="42"/>
      <c r="E19" s="42"/>
      <c r="F19" s="42"/>
      <c r="G19" s="42"/>
      <c r="H19" s="42"/>
      <c r="I19" s="43"/>
    </row>
    <row r="20" spans="1:9" s="39" customFormat="1" ht="24" customHeight="1">
      <c r="A20" s="40" t="s">
        <v>81</v>
      </c>
      <c r="B20" s="34">
        <f t="shared" si="0"/>
        <v>10</v>
      </c>
      <c r="C20" s="35">
        <v>10</v>
      </c>
      <c r="D20" s="42"/>
      <c r="E20" s="42"/>
      <c r="F20" s="42"/>
      <c r="G20" s="42"/>
      <c r="H20" s="42"/>
      <c r="I20" s="43"/>
    </row>
    <row r="21" spans="1:9" s="39" customFormat="1" ht="24" customHeight="1">
      <c r="A21" s="40" t="s">
        <v>82</v>
      </c>
      <c r="B21" s="34">
        <f t="shared" si="0"/>
        <v>7</v>
      </c>
      <c r="C21" s="35">
        <v>7</v>
      </c>
      <c r="D21" s="42"/>
      <c r="E21" s="42"/>
      <c r="F21" s="42"/>
      <c r="G21" s="42"/>
      <c r="H21" s="42"/>
      <c r="I21" s="43"/>
    </row>
    <row r="22" spans="1:9" s="39" customFormat="1" ht="24" customHeight="1">
      <c r="A22" s="40" t="s">
        <v>83</v>
      </c>
      <c r="B22" s="34">
        <f t="shared" si="0"/>
        <v>5</v>
      </c>
      <c r="C22" s="35">
        <v>5</v>
      </c>
      <c r="D22" s="42"/>
      <c r="E22" s="42"/>
      <c r="F22" s="42"/>
      <c r="G22" s="42"/>
      <c r="H22" s="42"/>
      <c r="I22" s="43"/>
    </row>
    <row r="23" spans="1:9" s="39" customFormat="1" ht="24" customHeight="1">
      <c r="A23" s="50" t="s">
        <v>84</v>
      </c>
      <c r="B23" s="34">
        <f t="shared" si="0"/>
        <v>10</v>
      </c>
      <c r="C23" s="35">
        <v>10</v>
      </c>
      <c r="D23" s="42"/>
      <c r="E23" s="42"/>
      <c r="F23" s="42"/>
      <c r="G23" s="42"/>
      <c r="H23" s="42"/>
      <c r="I23" s="43"/>
    </row>
    <row r="24" spans="1:9" s="39" customFormat="1" ht="24" customHeight="1">
      <c r="A24" s="50" t="s">
        <v>85</v>
      </c>
      <c r="B24" s="34">
        <f t="shared" si="0"/>
        <v>30</v>
      </c>
      <c r="C24" s="35">
        <v>30</v>
      </c>
      <c r="D24" s="42"/>
      <c r="E24" s="42"/>
      <c r="F24" s="42"/>
      <c r="G24" s="42"/>
      <c r="H24" s="42"/>
      <c r="I24" s="43"/>
    </row>
    <row r="25" spans="1:9" s="39" customFormat="1" ht="24" customHeight="1">
      <c r="A25" s="44" t="s">
        <v>86</v>
      </c>
      <c r="B25" s="34">
        <f t="shared" si="0"/>
        <v>6.48</v>
      </c>
      <c r="C25" s="35">
        <v>6.48</v>
      </c>
      <c r="D25" s="42"/>
      <c r="E25" s="42"/>
      <c r="F25" s="42"/>
      <c r="G25" s="42"/>
      <c r="H25" s="42"/>
      <c r="I25" s="43"/>
    </row>
    <row r="26" spans="1:9" s="39" customFormat="1" ht="24" customHeight="1">
      <c r="A26" s="40" t="s">
        <v>87</v>
      </c>
      <c r="B26" s="34">
        <f t="shared" si="0"/>
        <v>31.49</v>
      </c>
      <c r="C26" s="35">
        <v>31.49</v>
      </c>
      <c r="D26" s="42"/>
      <c r="E26" s="42"/>
      <c r="F26" s="42"/>
      <c r="G26" s="42"/>
      <c r="H26" s="42"/>
      <c r="I26" s="43"/>
    </row>
    <row r="27" spans="1:9" s="39" customFormat="1" ht="24" customHeight="1">
      <c r="A27" s="40" t="s">
        <v>88</v>
      </c>
      <c r="B27" s="34">
        <f t="shared" si="0"/>
        <v>16</v>
      </c>
      <c r="C27" s="35">
        <v>16</v>
      </c>
      <c r="D27" s="42"/>
      <c r="E27" s="42"/>
      <c r="F27" s="42"/>
      <c r="G27" s="42"/>
      <c r="H27" s="42"/>
      <c r="I27" s="43"/>
    </row>
    <row r="28" spans="1:9" s="39" customFormat="1" ht="24" customHeight="1">
      <c r="A28" s="40" t="s">
        <v>89</v>
      </c>
      <c r="B28" s="45">
        <f>C28</f>
        <v>46</v>
      </c>
      <c r="C28" s="46">
        <v>46</v>
      </c>
      <c r="D28" s="42"/>
      <c r="E28" s="42"/>
      <c r="F28" s="42"/>
      <c r="G28" s="42"/>
      <c r="H28" s="42"/>
      <c r="I28" s="43"/>
    </row>
    <row r="29" spans="1:9" s="39" customFormat="1" ht="24" customHeight="1">
      <c r="A29" s="47"/>
      <c r="B29" s="34"/>
      <c r="C29" s="34"/>
      <c r="D29" s="42"/>
      <c r="E29" s="42"/>
      <c r="F29" s="42"/>
      <c r="G29" s="42"/>
      <c r="H29" s="42"/>
      <c r="I29" s="43"/>
    </row>
    <row r="30" spans="1:9" s="39" customFormat="1" ht="24" customHeight="1">
      <c r="A30" s="48"/>
      <c r="B30" s="34"/>
      <c r="C30" s="34"/>
      <c r="D30" s="42"/>
      <c r="E30" s="42"/>
      <c r="F30" s="42"/>
      <c r="G30" s="42"/>
      <c r="H30" s="42"/>
      <c r="I30" s="43"/>
    </row>
    <row r="31" spans="1:9" s="39" customFormat="1" ht="24" customHeight="1">
      <c r="A31" s="47"/>
      <c r="B31" s="34"/>
      <c r="C31" s="34"/>
      <c r="D31" s="42"/>
      <c r="E31" s="42"/>
      <c r="F31" s="42"/>
      <c r="G31" s="42"/>
      <c r="H31" s="42"/>
      <c r="I31" s="43"/>
    </row>
    <row r="32" spans="1:9" s="39" customFormat="1" ht="24" customHeight="1">
      <c r="A32" s="47"/>
      <c r="B32" s="34"/>
      <c r="C32" s="34"/>
      <c r="D32" s="42"/>
      <c r="E32" s="42"/>
      <c r="F32" s="42"/>
      <c r="G32" s="42"/>
      <c r="H32" s="42"/>
      <c r="I32" s="43"/>
    </row>
    <row r="33" spans="1:9" s="39" customFormat="1" ht="24" customHeight="1">
      <c r="A33" s="47"/>
      <c r="B33" s="34"/>
      <c r="C33" s="34"/>
      <c r="D33" s="42"/>
      <c r="E33" s="42"/>
      <c r="F33" s="42"/>
      <c r="G33" s="42"/>
      <c r="H33" s="42"/>
      <c r="I33" s="43"/>
    </row>
    <row r="34" spans="1:9" s="39" customFormat="1" ht="24" customHeight="1">
      <c r="A34" s="47"/>
      <c r="B34" s="34"/>
      <c r="C34" s="34"/>
      <c r="D34" s="42"/>
      <c r="E34" s="42"/>
      <c r="F34" s="42"/>
      <c r="G34" s="42"/>
      <c r="H34" s="42"/>
      <c r="I34" s="43"/>
    </row>
    <row r="35" spans="1:9" s="39" customFormat="1" ht="24" customHeight="1">
      <c r="A35" s="47"/>
      <c r="B35" s="34"/>
      <c r="C35" s="34"/>
      <c r="D35" s="42"/>
      <c r="E35" s="42"/>
      <c r="F35" s="42"/>
      <c r="G35" s="42"/>
      <c r="H35" s="42"/>
      <c r="I35" s="43"/>
    </row>
    <row r="36" spans="1:9" s="39" customFormat="1" ht="24" customHeight="1">
      <c r="A36" s="47"/>
      <c r="B36" s="34"/>
      <c r="C36" s="34"/>
      <c r="D36" s="42"/>
      <c r="E36" s="42"/>
      <c r="F36" s="42"/>
      <c r="G36" s="42"/>
      <c r="H36" s="42"/>
      <c r="I36" s="43"/>
    </row>
    <row r="37" spans="1:9" s="39" customFormat="1" ht="24" customHeight="1">
      <c r="A37" s="47"/>
      <c r="B37" s="34"/>
      <c r="C37" s="34"/>
      <c r="D37" s="42"/>
      <c r="E37" s="42"/>
      <c r="F37" s="42"/>
      <c r="G37" s="42"/>
      <c r="H37" s="42"/>
      <c r="I37" s="43"/>
    </row>
    <row r="38" spans="1:9" s="39" customFormat="1" ht="24" customHeight="1">
      <c r="A38" s="47"/>
      <c r="B38" s="34"/>
      <c r="C38" s="34"/>
      <c r="D38" s="42"/>
      <c r="E38" s="42"/>
      <c r="F38" s="42"/>
      <c r="G38" s="42"/>
      <c r="H38" s="42"/>
      <c r="I38" s="43"/>
    </row>
    <row r="39" spans="1:9" s="39" customFormat="1" ht="24" customHeight="1">
      <c r="A39" s="47"/>
      <c r="B39" s="34"/>
      <c r="C39" s="34"/>
      <c r="D39" s="42"/>
      <c r="E39" s="42"/>
      <c r="F39" s="42"/>
      <c r="G39" s="42"/>
      <c r="H39" s="42"/>
      <c r="I39" s="43"/>
    </row>
    <row r="40" spans="1:9" s="39" customFormat="1" ht="24" customHeight="1">
      <c r="A40" s="49" t="s">
        <v>6</v>
      </c>
      <c r="B40" s="34">
        <f t="shared" ref="B29:B40" si="1">SUM(C40:J40)</f>
        <v>311.97000000000003</v>
      </c>
      <c r="C40" s="34">
        <f>SUM(C6,C29,C33)</f>
        <v>311.97000000000003</v>
      </c>
      <c r="D40" s="42"/>
      <c r="E40" s="42"/>
      <c r="F40" s="42"/>
      <c r="G40" s="42"/>
      <c r="H40" s="42"/>
      <c r="I40" s="43"/>
    </row>
    <row r="41" spans="1:9">
      <c r="A41" s="60" t="s">
        <v>10</v>
      </c>
      <c r="B41" s="60"/>
      <c r="C41" s="60"/>
      <c r="D41" s="60"/>
      <c r="E41" s="60"/>
      <c r="F41" s="60"/>
      <c r="G41" s="60"/>
      <c r="H41" s="60"/>
      <c r="I41" s="60"/>
    </row>
    <row r="42" spans="1:9">
      <c r="A42" s="61"/>
      <c r="B42" s="61"/>
      <c r="C42" s="61"/>
      <c r="D42" s="61"/>
      <c r="E42" s="61"/>
      <c r="F42" s="61"/>
      <c r="G42" s="61"/>
      <c r="H42" s="61"/>
      <c r="I42" s="61"/>
    </row>
    <row r="43" spans="1:9">
      <c r="A43" s="61"/>
      <c r="B43" s="61"/>
      <c r="C43" s="61"/>
      <c r="D43" s="61"/>
      <c r="E43" s="61"/>
      <c r="F43" s="61"/>
      <c r="G43" s="61"/>
      <c r="H43" s="61"/>
      <c r="I43" s="61"/>
    </row>
    <row r="44" spans="1:9">
      <c r="A44" s="61"/>
      <c r="B44" s="61"/>
      <c r="C44" s="61"/>
      <c r="D44" s="61"/>
      <c r="E44" s="61"/>
      <c r="F44" s="61"/>
      <c r="G44" s="61"/>
      <c r="H44" s="61"/>
      <c r="I44" s="61"/>
    </row>
  </sheetData>
  <mergeCells count="8">
    <mergeCell ref="A41:I44"/>
    <mergeCell ref="H3:I3"/>
    <mergeCell ref="A4:A5"/>
    <mergeCell ref="B4:B5"/>
    <mergeCell ref="C4:F4"/>
    <mergeCell ref="G4:G5"/>
    <mergeCell ref="H4:H5"/>
    <mergeCell ref="I4:I5"/>
  </mergeCells>
  <phoneticPr fontId="24" type="noConversion"/>
  <pageMargins left="0.7" right="0.7" top="0.66" bottom="0.4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cp:lastPrinted>2018-03-09T07:18:42Z</cp:lastPrinted>
  <dcterms:created xsi:type="dcterms:W3CDTF">2018-03-05T01:23:03Z</dcterms:created>
  <dcterms:modified xsi:type="dcterms:W3CDTF">2018-03-19T13:55:52Z</dcterms:modified>
</cp:coreProperties>
</file>