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24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D9" i="5"/>
  <c r="B9"/>
  <c r="B24" i="2"/>
  <c r="B30"/>
</calcChain>
</file>

<file path=xl/sharedStrings.xml><?xml version="1.0" encoding="utf-8"?>
<sst xmlns="http://schemas.openxmlformats.org/spreadsheetml/2006/main" count="108" uniqueCount="94">
  <si>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</si>
  <si>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</si>
  <si>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</si>
  <si>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</si>
  <si>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</si>
  <si>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</si>
  <si>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</si>
  <si>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</si>
  <si>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</si>
  <si>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</si>
  <si>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</si>
  <si>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</si>
  <si>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</si>
  <si>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</si>
  <si>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</si>
  <si>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</si>
  <si>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</si>
  <si>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</si>
  <si>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</si>
  <si>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</si>
  <si>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</si>
  <si>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</si>
  <si>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</si>
  <si>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</si>
  <si>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</si>
  <si>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</si>
  <si>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</si>
  <si>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</si>
  <si>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</si>
  <si>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</si>
  <si>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</si>
  <si>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</si>
  <si>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</si>
  <si>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</si>
  <si>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</si>
  <si>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</si>
  <si>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</si>
  <si>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</si>
  <si>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</si>
  <si>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</si>
  <si>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</si>
  <si>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</si>
  <si>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</si>
  <si>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</si>
  <si>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</si>
  <si>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</si>
  <si>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</si>
  <si>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</si>
  <si>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</si>
  <si>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</si>
  <si>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</si>
  <si>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</si>
  <si>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</si>
  <si>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</si>
  <si>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</si>
  <si>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</si>
  <si>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</si>
  <si>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</si>
  <si>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</si>
  <si>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单位名称：中共廉江市委统战部</t>
    <phoneticPr fontId="23" type="noConversion"/>
  </si>
  <si>
    <t>合计</t>
    <phoneticPr fontId="23" type="noConversion"/>
  </si>
  <si>
    <t>单位名称：中共廉江市委统战部</t>
    <phoneticPr fontId="23" type="noConversion"/>
  </si>
  <si>
    <t>商品和服务支出</t>
    <phoneticPr fontId="23" type="noConversion"/>
  </si>
  <si>
    <t xml:space="preserve">  其他商品和服务支出</t>
    <phoneticPr fontId="23" type="noConversion"/>
  </si>
  <si>
    <r>
      <t xml:space="preserve"> </t>
    </r>
    <r>
      <rPr>
        <sz val="12"/>
        <rFont val="宋体"/>
        <charset val="134"/>
      </rPr>
      <t xml:space="preserve">   基本工资</t>
    </r>
    <phoneticPr fontId="23" type="noConversion"/>
  </si>
  <si>
    <r>
      <t xml:space="preserve"> </t>
    </r>
    <r>
      <rPr>
        <sz val="12"/>
        <rFont val="宋体"/>
        <charset val="134"/>
      </rPr>
      <t xml:space="preserve">   津贴补贴</t>
    </r>
    <phoneticPr fontId="23" type="noConversion"/>
  </si>
  <si>
    <r>
      <t xml:space="preserve"> </t>
    </r>
    <r>
      <rPr>
        <sz val="12"/>
        <rFont val="宋体"/>
        <charset val="134"/>
      </rPr>
      <t xml:space="preserve">   奖金</t>
    </r>
    <phoneticPr fontId="23" type="noConversion"/>
  </si>
  <si>
    <r>
      <t xml:space="preserve"> </t>
    </r>
    <r>
      <rPr>
        <sz val="12"/>
        <rFont val="宋体"/>
        <charset val="134"/>
      </rPr>
      <t xml:space="preserve">   住房公积金</t>
    </r>
    <phoneticPr fontId="23" type="noConversion"/>
  </si>
  <si>
    <t xml:space="preserve">其他工资福利支出 </t>
    <phoneticPr fontId="23" type="noConversion"/>
  </si>
  <si>
    <t xml:space="preserve">日常公务经费支出 </t>
    <phoneticPr fontId="23" type="noConversion"/>
  </si>
  <si>
    <t>邮电费（电话费）</t>
    <phoneticPr fontId="23" type="noConversion"/>
  </si>
  <si>
    <t>交通费（汽车费）</t>
    <phoneticPr fontId="23" type="noConversion"/>
  </si>
  <si>
    <t>工资福利支出</t>
    <phoneticPr fontId="23" type="noConversion"/>
  </si>
  <si>
    <t>商品和服务支出</t>
    <phoneticPr fontId="23" type="noConversion"/>
  </si>
  <si>
    <t>对个人和家庭补助支出</t>
    <phoneticPr fontId="23" type="noConversion"/>
  </si>
  <si>
    <t>离休个人部分</t>
    <phoneticPr fontId="23" type="noConversion"/>
  </si>
  <si>
    <t>离休公用部分</t>
    <phoneticPr fontId="23" type="noConversion"/>
  </si>
  <si>
    <t>退休个人部分</t>
    <phoneticPr fontId="23" type="noConversion"/>
  </si>
  <si>
    <t>退休公用部分</t>
    <phoneticPr fontId="23" type="noConversion"/>
  </si>
  <si>
    <t>公务交通补贴</t>
    <phoneticPr fontId="23" type="noConversion"/>
  </si>
  <si>
    <t>生活补助（供养费）</t>
    <phoneticPr fontId="23" type="noConversion"/>
  </si>
  <si>
    <t>合计</t>
    <phoneticPr fontId="23" type="noConversion"/>
  </si>
  <si>
    <t>单位名称：中共廉江市委统战部</t>
    <phoneticPr fontId="23" type="noConversion"/>
  </si>
  <si>
    <t>一、行政事业类项目支出</t>
    <phoneticPr fontId="23" type="noConversion"/>
  </si>
  <si>
    <t>对台办业务费</t>
    <phoneticPr fontId="23" type="noConversion"/>
  </si>
  <si>
    <t>开展统战工作经费</t>
    <phoneticPr fontId="23" type="noConversion"/>
  </si>
  <si>
    <t>民革会经费</t>
    <phoneticPr fontId="23" type="noConversion"/>
  </si>
  <si>
    <t>民主促进会业务费</t>
    <phoneticPr fontId="23" type="noConversion"/>
  </si>
  <si>
    <t>民主建国会业务费</t>
    <phoneticPr fontId="23" type="noConversion"/>
  </si>
  <si>
    <t>宗教局业务费</t>
    <phoneticPr fontId="23" type="noConversion"/>
  </si>
  <si>
    <t>台联开展联谊活动及业务费</t>
    <phoneticPr fontId="23" type="noConversion"/>
  </si>
  <si>
    <t>港澳工作经费</t>
    <phoneticPr fontId="23" type="noConversion"/>
  </si>
  <si>
    <t>基本建设项目支出</t>
    <phoneticPr fontId="23" type="noConversion"/>
  </si>
  <si>
    <t>其他项目支出</t>
    <phoneticPr fontId="2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</si>
</sst>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3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176" fontId="0" fillId="0" borderId="12" xfId="0" applyNumberFormat="1" applyFill="1" applyBorder="1">
      <alignment vertical="center"/>
    </xf>
    <xf numFmtId="0" fontId="29" fillId="0" borderId="0" xfId="0" applyFont="1">
      <alignment vertical="center"/>
    </xf>
    <xf numFmtId="0" fontId="29" fillId="0" borderId="12" xfId="0" applyFont="1" applyBorder="1">
      <alignment vertical="center"/>
    </xf>
    <xf numFmtId="0" fontId="30" fillId="0" borderId="12" xfId="0" applyFont="1" applyBorder="1">
      <alignment vertical="center"/>
    </xf>
    <xf numFmtId="0" fontId="31" fillId="0" borderId="0" xfId="25" applyFont="1" applyFill="1" applyAlignment="1">
      <alignment horizontal="left" vertical="center"/>
    </xf>
    <xf numFmtId="49" fontId="31" fillId="0" borderId="11" xfId="25" applyNumberFormat="1" applyFont="1" applyFill="1" applyBorder="1" applyAlignment="1" applyProtection="1">
      <alignment horizontal="left" vertical="center"/>
    </xf>
    <xf numFmtId="49" fontId="32" fillId="0" borderId="11" xfId="25" applyNumberFormat="1" applyFont="1" applyFill="1" applyBorder="1" applyAlignment="1" applyProtection="1">
      <alignment horizontal="left" vertical="center"/>
    </xf>
    <xf numFmtId="49" fontId="33" fillId="0" borderId="11" xfId="25" applyNumberFormat="1" applyFont="1" applyFill="1" applyBorder="1" applyAlignment="1" applyProtection="1">
      <alignment horizontal="left" vertical="center"/>
    </xf>
    <xf numFmtId="49" fontId="34" fillId="0" borderId="11" xfId="25" applyNumberFormat="1" applyFont="1" applyFill="1" applyBorder="1" applyAlignment="1" applyProtection="1">
      <alignment horizontal="left" vertical="center"/>
    </xf>
    <xf numFmtId="176" fontId="0" fillId="0" borderId="12" xfId="0" applyNumberFormat="1" applyBorder="1">
      <alignment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9" workbookViewId="0">
      <selection activeCell="C10" sqref="C10"/>
    </sheetView>
  </sheetViews>
  <sheetFormatPr defaultRowHeight="13.5"/>
  <cols>
    <col min="1" max="2" width="29.25" customWidth="1"/>
  </cols>
  <sheetData>
    <row r="1" spans="1:2" ht="59.25" customHeight="1">
      <c r="A1" s="26" t="s">
        <v>11</v>
      </c>
      <c r="B1" s="26"/>
    </row>
    <row r="2" spans="1:2" ht="22.5" customHeight="1">
      <c r="A2" t="s">
        <v>59</v>
      </c>
      <c r="B2" s="11" t="s">
        <v>12</v>
      </c>
    </row>
    <row r="3" spans="1:2" ht="21" customHeight="1">
      <c r="A3" s="13" t="s">
        <v>14</v>
      </c>
      <c r="B3" s="13" t="s">
        <v>13</v>
      </c>
    </row>
    <row r="4" spans="1:2" ht="27" customHeight="1">
      <c r="A4" s="10" t="s">
        <v>15</v>
      </c>
      <c r="B4" s="10">
        <v>164.55</v>
      </c>
    </row>
    <row r="5" spans="1:2" ht="27" customHeight="1">
      <c r="A5" s="10" t="s">
        <v>16</v>
      </c>
      <c r="B5" s="15">
        <v>77.98</v>
      </c>
    </row>
    <row r="6" spans="1:2" ht="27" customHeight="1">
      <c r="A6" s="10" t="s">
        <v>17</v>
      </c>
      <c r="B6" s="15">
        <v>4.4400000000000004</v>
      </c>
    </row>
    <row r="7" spans="1:2" ht="27" customHeight="1">
      <c r="A7" s="10" t="s">
        <v>18</v>
      </c>
      <c r="B7" s="15">
        <v>82.13</v>
      </c>
    </row>
    <row r="8" spans="1:2" ht="27" customHeight="1">
      <c r="A8" s="10" t="s">
        <v>19</v>
      </c>
      <c r="B8" s="15"/>
    </row>
    <row r="9" spans="1:2" ht="27" customHeight="1">
      <c r="A9" s="10"/>
      <c r="B9" s="15"/>
    </row>
    <row r="10" spans="1:2" ht="27" customHeight="1">
      <c r="A10" s="10" t="s">
        <v>20</v>
      </c>
      <c r="B10" s="16">
        <v>29</v>
      </c>
    </row>
    <row r="11" spans="1:2" ht="27" customHeight="1">
      <c r="A11" s="10" t="s">
        <v>21</v>
      </c>
      <c r="B11" s="16">
        <v>29</v>
      </c>
    </row>
    <row r="12" spans="1:2" ht="27" customHeight="1">
      <c r="A12" s="10" t="s">
        <v>22</v>
      </c>
      <c r="B12" s="15"/>
    </row>
    <row r="13" spans="1:2" ht="27" customHeight="1">
      <c r="A13" s="10" t="s">
        <v>23</v>
      </c>
      <c r="B13" s="15"/>
    </row>
    <row r="14" spans="1:2" ht="27" customHeight="1">
      <c r="A14" s="10" t="s">
        <v>24</v>
      </c>
      <c r="B14" s="15"/>
    </row>
    <row r="15" spans="1:2" ht="27" customHeight="1">
      <c r="A15" s="10" t="s">
        <v>25</v>
      </c>
      <c r="B15" s="15"/>
    </row>
    <row r="16" spans="1:2" ht="27" customHeight="1">
      <c r="A16" s="10" t="s">
        <v>26</v>
      </c>
      <c r="B16" s="15"/>
    </row>
    <row r="17" spans="1:2" ht="27" customHeight="1">
      <c r="A17" s="10" t="s">
        <v>27</v>
      </c>
      <c r="B17" s="15"/>
    </row>
    <row r="18" spans="1:2" ht="27" customHeight="1">
      <c r="A18" s="10" t="s">
        <v>28</v>
      </c>
      <c r="B18" s="15"/>
    </row>
    <row r="19" spans="1:2" ht="27" customHeight="1">
      <c r="A19" s="10" t="s">
        <v>29</v>
      </c>
      <c r="B19" s="15"/>
    </row>
    <row r="20" spans="1:2" ht="27" customHeight="1">
      <c r="A20" s="10" t="s">
        <v>30</v>
      </c>
      <c r="B20" s="10"/>
    </row>
    <row r="21" spans="1:2" ht="27" customHeight="1">
      <c r="A21" s="10"/>
      <c r="B21" s="10"/>
    </row>
    <row r="22" spans="1:2" ht="27" customHeight="1">
      <c r="A22" s="10" t="s">
        <v>31</v>
      </c>
      <c r="B22" s="10"/>
    </row>
    <row r="23" spans="1:2" ht="27" customHeight="1">
      <c r="A23" s="10"/>
      <c r="B23" s="10"/>
    </row>
    <row r="24" spans="1:2" ht="27" customHeight="1">
      <c r="A24" s="13" t="s">
        <v>32</v>
      </c>
      <c r="B24" s="10">
        <f>SUM(B22,B10,B4)</f>
        <v>193.55</v>
      </c>
    </row>
    <row r="25" spans="1:2" ht="27" customHeight="1">
      <c r="A25" s="10"/>
      <c r="B25" s="10"/>
    </row>
    <row r="26" spans="1:2" ht="27" customHeight="1">
      <c r="A26" s="10" t="s">
        <v>33</v>
      </c>
      <c r="B26" s="10"/>
    </row>
    <row r="27" spans="1:2" ht="27" customHeight="1">
      <c r="A27" s="10" t="s">
        <v>34</v>
      </c>
      <c r="B27" s="10"/>
    </row>
    <row r="28" spans="1:2" ht="27" customHeight="1">
      <c r="A28" s="10" t="s">
        <v>35</v>
      </c>
      <c r="B28" s="10"/>
    </row>
    <row r="29" spans="1:2" ht="27" customHeight="1">
      <c r="A29" s="10"/>
      <c r="B29" s="10"/>
    </row>
    <row r="30" spans="1:2" ht="27" customHeight="1">
      <c r="A30" s="13" t="s">
        <v>36</v>
      </c>
      <c r="B30" s="10">
        <f>SUM(B24,B26,B27,B28)</f>
        <v>193.55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C16" sqref="C16"/>
    </sheetView>
  </sheetViews>
  <sheetFormatPr defaultRowHeight="13.5"/>
  <cols>
    <col min="1" max="4" width="25.625" customWidth="1"/>
  </cols>
  <sheetData>
    <row r="1" spans="1:4" ht="32.25" customHeight="1">
      <c r="A1" s="26" t="s">
        <v>44</v>
      </c>
      <c r="B1" s="26"/>
      <c r="C1" s="26"/>
      <c r="D1" s="26"/>
    </row>
    <row r="2" spans="1:4" ht="27" customHeight="1">
      <c r="A2" s="17" t="s">
        <v>59</v>
      </c>
      <c r="D2" s="11" t="s">
        <v>45</v>
      </c>
    </row>
    <row r="3" spans="1:4" ht="39" customHeight="1">
      <c r="A3" s="27" t="s">
        <v>56</v>
      </c>
      <c r="B3" s="28"/>
      <c r="C3" s="27" t="s">
        <v>57</v>
      </c>
      <c r="D3" s="28"/>
    </row>
    <row r="4" spans="1:4" ht="39" customHeight="1">
      <c r="A4" s="14" t="s">
        <v>58</v>
      </c>
      <c r="B4" s="14" t="s">
        <v>52</v>
      </c>
      <c r="C4" s="14" t="s">
        <v>58</v>
      </c>
      <c r="D4" s="14" t="s">
        <v>53</v>
      </c>
    </row>
    <row r="5" spans="1:4" ht="36" customHeight="1">
      <c r="A5" s="10" t="s">
        <v>47</v>
      </c>
      <c r="B5" s="15">
        <v>193.55</v>
      </c>
      <c r="C5" s="15" t="s">
        <v>46</v>
      </c>
      <c r="D5" s="15">
        <v>193.55</v>
      </c>
    </row>
    <row r="6" spans="1:4" ht="36" customHeight="1">
      <c r="A6" s="10" t="s">
        <v>49</v>
      </c>
      <c r="B6" s="10"/>
      <c r="C6" s="10" t="s">
        <v>48</v>
      </c>
      <c r="D6" s="10"/>
    </row>
    <row r="7" spans="1:4" ht="36" customHeight="1">
      <c r="A7" s="10" t="s">
        <v>51</v>
      </c>
      <c r="B7" s="10"/>
      <c r="C7" s="10" t="s">
        <v>50</v>
      </c>
      <c r="D7" s="10"/>
    </row>
    <row r="8" spans="1:4" ht="36" customHeight="1">
      <c r="A8" s="10"/>
      <c r="B8" s="10"/>
      <c r="C8" s="10"/>
      <c r="D8" s="10"/>
    </row>
    <row r="9" spans="1:4" ht="36" customHeight="1">
      <c r="A9" s="14" t="s">
        <v>54</v>
      </c>
      <c r="B9" s="14">
        <f>SUM(B5:B7)</f>
        <v>193.55</v>
      </c>
      <c r="C9" s="14" t="s">
        <v>55</v>
      </c>
      <c r="D9" s="10">
        <f>SUM(D5:D7)</f>
        <v>193.55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showGridLines="0" workbookViewId="0">
      <selection activeCell="B16" sqref="B16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9" t="s">
        <v>43</v>
      </c>
      <c r="B1" s="29"/>
    </row>
    <row r="2" spans="1:2" ht="21.75" customHeight="1">
      <c r="A2" s="17" t="s">
        <v>59</v>
      </c>
      <c r="B2" s="11" t="s">
        <v>37</v>
      </c>
    </row>
    <row r="3" spans="1:2" ht="27" customHeight="1">
      <c r="A3" s="12" t="s">
        <v>38</v>
      </c>
      <c r="B3" s="12" t="s">
        <v>39</v>
      </c>
    </row>
    <row r="4" spans="1:2" ht="27" customHeight="1">
      <c r="A4" s="19" t="s">
        <v>62</v>
      </c>
      <c r="B4" s="10">
        <v>29</v>
      </c>
    </row>
    <row r="5" spans="1:2" ht="27" customHeight="1">
      <c r="A5" s="18" t="s">
        <v>63</v>
      </c>
      <c r="B5" s="25">
        <v>29</v>
      </c>
    </row>
    <row r="6" spans="1:2" ht="27" customHeight="1">
      <c r="A6" s="10"/>
      <c r="B6" s="10"/>
    </row>
    <row r="7" spans="1:2" ht="27" customHeight="1">
      <c r="A7" s="19" t="s">
        <v>60</v>
      </c>
      <c r="B7" s="10">
        <v>29</v>
      </c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D30" sqref="D30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20" t="s">
        <v>61</v>
      </c>
      <c r="B3" s="4"/>
      <c r="C3" s="4"/>
      <c r="D3" s="4"/>
      <c r="E3" s="4"/>
      <c r="F3" s="4"/>
      <c r="G3" s="4"/>
      <c r="H3" s="9" t="s">
        <v>0</v>
      </c>
    </row>
    <row r="4" spans="1:8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</row>
    <row r="5" spans="1:8" ht="28.5">
      <c r="A5" s="33"/>
      <c r="B5" s="34"/>
      <c r="C5" s="5" t="s">
        <v>6</v>
      </c>
      <c r="D5" s="5" t="s">
        <v>7</v>
      </c>
      <c r="E5" s="5" t="s">
        <v>8</v>
      </c>
      <c r="F5" s="5" t="s">
        <v>9</v>
      </c>
      <c r="G5" s="34"/>
      <c r="H5" s="36"/>
    </row>
    <row r="6" spans="1:8" ht="27" customHeight="1">
      <c r="A6" s="22" t="s">
        <v>72</v>
      </c>
      <c r="B6" s="7">
        <v>77.98</v>
      </c>
      <c r="C6" s="7">
        <v>77.98</v>
      </c>
      <c r="D6" s="7">
        <v>77.98</v>
      </c>
      <c r="E6" s="7"/>
      <c r="F6" s="7"/>
      <c r="G6" s="7"/>
      <c r="H6" s="7"/>
    </row>
    <row r="7" spans="1:8" ht="27" customHeight="1">
      <c r="A7" s="21" t="s">
        <v>64</v>
      </c>
      <c r="B7" s="7">
        <v>30.5</v>
      </c>
      <c r="C7" s="7">
        <v>30.5</v>
      </c>
      <c r="D7" s="7">
        <v>30.5</v>
      </c>
      <c r="E7" s="7"/>
      <c r="F7" s="7"/>
      <c r="G7" s="7"/>
      <c r="H7" s="7"/>
    </row>
    <row r="8" spans="1:8" ht="27" customHeight="1">
      <c r="A8" s="21" t="s">
        <v>65</v>
      </c>
      <c r="B8" s="7">
        <v>30.95</v>
      </c>
      <c r="C8" s="7">
        <v>30.95</v>
      </c>
      <c r="D8" s="7">
        <v>30.95</v>
      </c>
      <c r="E8" s="7"/>
      <c r="F8" s="7"/>
      <c r="G8" s="7"/>
      <c r="H8" s="7"/>
    </row>
    <row r="9" spans="1:8" ht="27" customHeight="1">
      <c r="A9" s="21" t="s">
        <v>66</v>
      </c>
      <c r="B9" s="7">
        <v>2.2599999999999998</v>
      </c>
      <c r="C9" s="7">
        <v>2.2599999999999998</v>
      </c>
      <c r="D9" s="7">
        <v>2.2599999999999998</v>
      </c>
      <c r="E9" s="7"/>
      <c r="F9" s="7"/>
      <c r="G9" s="7"/>
      <c r="H9" s="7"/>
    </row>
    <row r="10" spans="1:8" ht="27" customHeight="1">
      <c r="A10" s="21" t="s">
        <v>67</v>
      </c>
      <c r="B10" s="7">
        <v>6.27</v>
      </c>
      <c r="C10" s="7">
        <v>6.27</v>
      </c>
      <c r="D10" s="7">
        <v>6.27</v>
      </c>
      <c r="E10" s="7"/>
      <c r="F10" s="7"/>
      <c r="G10" s="7"/>
      <c r="H10" s="7"/>
    </row>
    <row r="11" spans="1:8" ht="27" customHeight="1">
      <c r="A11" s="21" t="s">
        <v>68</v>
      </c>
      <c r="B11" s="7">
        <v>8</v>
      </c>
      <c r="C11" s="7">
        <v>8</v>
      </c>
      <c r="D11" s="7">
        <v>8</v>
      </c>
      <c r="E11" s="7"/>
      <c r="F11" s="7"/>
      <c r="G11" s="7"/>
      <c r="H11" s="7"/>
    </row>
    <row r="12" spans="1:8" ht="27" customHeight="1">
      <c r="A12" s="22" t="s">
        <v>73</v>
      </c>
      <c r="B12" s="7">
        <v>4.4400000000000004</v>
      </c>
      <c r="C12" s="7">
        <v>4.4400000000000004</v>
      </c>
      <c r="D12" s="7">
        <v>4.4400000000000004</v>
      </c>
      <c r="E12" s="7"/>
      <c r="F12" s="7"/>
      <c r="G12" s="7"/>
      <c r="H12" s="7"/>
    </row>
    <row r="13" spans="1:8" ht="27" customHeight="1">
      <c r="A13" s="6" t="s">
        <v>69</v>
      </c>
      <c r="B13" s="7">
        <v>1.5</v>
      </c>
      <c r="C13" s="7">
        <v>1.5</v>
      </c>
      <c r="D13" s="7">
        <v>1.5</v>
      </c>
      <c r="E13" s="7"/>
      <c r="F13" s="7"/>
      <c r="G13" s="7"/>
      <c r="H13" s="7"/>
    </row>
    <row r="14" spans="1:8" ht="27" customHeight="1">
      <c r="A14" s="6" t="s">
        <v>70</v>
      </c>
      <c r="B14" s="7">
        <v>1.74</v>
      </c>
      <c r="C14" s="7">
        <v>1.74</v>
      </c>
      <c r="D14" s="7">
        <v>1.74</v>
      </c>
      <c r="E14" s="7"/>
      <c r="F14" s="7"/>
      <c r="G14" s="7"/>
      <c r="H14" s="7"/>
    </row>
    <row r="15" spans="1:8" ht="27" customHeight="1">
      <c r="A15" s="6" t="s">
        <v>71</v>
      </c>
      <c r="B15" s="7">
        <v>1.2</v>
      </c>
      <c r="C15" s="7">
        <v>1.2</v>
      </c>
      <c r="D15" s="7">
        <v>1.2</v>
      </c>
      <c r="E15" s="7"/>
      <c r="F15" s="7"/>
      <c r="G15" s="7"/>
      <c r="H15" s="7"/>
    </row>
    <row r="16" spans="1:8" ht="27" customHeight="1">
      <c r="A16" s="22" t="s">
        <v>74</v>
      </c>
      <c r="B16" s="7">
        <v>82.13</v>
      </c>
      <c r="C16" s="7">
        <v>82.13</v>
      </c>
      <c r="D16" s="7">
        <v>82.13</v>
      </c>
      <c r="E16" s="7"/>
      <c r="F16" s="7"/>
      <c r="G16" s="7"/>
      <c r="H16" s="7"/>
    </row>
    <row r="17" spans="1:8" ht="27" customHeight="1">
      <c r="A17" s="21" t="s">
        <v>75</v>
      </c>
      <c r="B17" s="7">
        <v>13.22</v>
      </c>
      <c r="C17" s="7">
        <v>13.22</v>
      </c>
      <c r="D17" s="7">
        <v>13.22</v>
      </c>
      <c r="E17" s="7"/>
      <c r="F17" s="7"/>
      <c r="G17" s="7"/>
      <c r="H17" s="7"/>
    </row>
    <row r="18" spans="1:8" ht="27" customHeight="1">
      <c r="A18" s="23" t="s">
        <v>76</v>
      </c>
      <c r="B18" s="7">
        <v>0.09</v>
      </c>
      <c r="C18" s="7">
        <v>0.09</v>
      </c>
      <c r="D18" s="7">
        <v>0.09</v>
      </c>
      <c r="E18" s="7"/>
      <c r="F18" s="7"/>
      <c r="G18" s="7"/>
      <c r="H18" s="7"/>
    </row>
    <row r="19" spans="1:8" ht="27" customHeight="1">
      <c r="A19" s="21" t="s">
        <v>77</v>
      </c>
      <c r="B19" s="7">
        <v>63.48</v>
      </c>
      <c r="C19" s="7">
        <v>63.48</v>
      </c>
      <c r="D19" s="7">
        <v>63.48</v>
      </c>
      <c r="E19" s="7"/>
      <c r="F19" s="7"/>
      <c r="G19" s="7"/>
      <c r="H19" s="7"/>
    </row>
    <row r="20" spans="1:8" ht="27" customHeight="1">
      <c r="A20" s="21" t="s">
        <v>78</v>
      </c>
      <c r="B20" s="7">
        <v>0.22</v>
      </c>
      <c r="C20" s="7">
        <v>0.22</v>
      </c>
      <c r="D20" s="7">
        <v>0.22</v>
      </c>
      <c r="E20" s="7"/>
      <c r="F20" s="7"/>
      <c r="G20" s="7"/>
      <c r="H20" s="7"/>
    </row>
    <row r="21" spans="1:8" ht="27" customHeight="1">
      <c r="A21" s="21" t="s">
        <v>79</v>
      </c>
      <c r="B21" s="7">
        <v>4.68</v>
      </c>
      <c r="C21" s="7">
        <v>4.68</v>
      </c>
      <c r="D21" s="7">
        <v>4.68</v>
      </c>
      <c r="E21" s="7"/>
      <c r="F21" s="7"/>
      <c r="G21" s="7"/>
      <c r="H21" s="7"/>
    </row>
    <row r="22" spans="1:8" ht="27" customHeight="1">
      <c r="A22" s="21" t="s">
        <v>80</v>
      </c>
      <c r="B22" s="7">
        <v>0.44</v>
      </c>
      <c r="C22" s="7">
        <v>0.44</v>
      </c>
      <c r="D22" s="7">
        <v>0.44</v>
      </c>
      <c r="E22" s="7"/>
      <c r="F22" s="7"/>
      <c r="G22" s="7"/>
      <c r="H22" s="7"/>
    </row>
    <row r="23" spans="1:8" ht="27" customHeight="1">
      <c r="A23" s="22" t="s">
        <v>81</v>
      </c>
      <c r="B23" s="7">
        <v>164.55</v>
      </c>
      <c r="C23" s="7">
        <v>164.55</v>
      </c>
      <c r="D23" s="7">
        <v>164.55</v>
      </c>
      <c r="E23" s="7"/>
      <c r="F23" s="7"/>
      <c r="G23" s="7"/>
      <c r="H23" s="7"/>
    </row>
    <row r="24" spans="1:8">
      <c r="A24" s="30"/>
      <c r="B24" s="30"/>
      <c r="C24" s="30"/>
      <c r="D24" s="30"/>
      <c r="E24" s="30"/>
      <c r="F24" s="30"/>
      <c r="G24" s="30"/>
      <c r="H24" s="30"/>
    </row>
    <row r="25" spans="1:8">
      <c r="A25" s="31"/>
      <c r="B25" s="31"/>
      <c r="C25" s="31"/>
      <c r="D25" s="31"/>
      <c r="E25" s="31"/>
      <c r="F25" s="31"/>
      <c r="G25" s="31"/>
      <c r="H25" s="31"/>
    </row>
    <row r="26" spans="1:8">
      <c r="A26" s="31"/>
      <c r="B26" s="31"/>
      <c r="C26" s="31"/>
      <c r="D26" s="31"/>
      <c r="E26" s="31"/>
      <c r="F26" s="31"/>
      <c r="G26" s="31"/>
      <c r="H26" s="31"/>
    </row>
    <row r="27" spans="1:8">
      <c r="A27" s="31"/>
      <c r="B27" s="31"/>
      <c r="C27" s="31"/>
      <c r="D27" s="31"/>
      <c r="E27" s="31"/>
      <c r="F27" s="31"/>
      <c r="G27" s="31"/>
      <c r="H27" s="31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tabSelected="1" workbookViewId="0">
      <selection activeCell="D23" sqref="D23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20" t="s">
        <v>82</v>
      </c>
      <c r="B3" s="4"/>
      <c r="C3" s="4"/>
      <c r="D3" s="4"/>
      <c r="E3" s="4"/>
      <c r="F3" s="4"/>
      <c r="G3" s="4"/>
      <c r="H3" s="37" t="s">
        <v>0</v>
      </c>
      <c r="I3" s="37"/>
    </row>
    <row r="4" spans="1:9" ht="23.25" customHeight="1">
      <c r="A4" s="32" t="s">
        <v>41</v>
      </c>
      <c r="B4" s="34" t="s">
        <v>1</v>
      </c>
      <c r="C4" s="34" t="s">
        <v>2</v>
      </c>
      <c r="D4" s="34"/>
      <c r="E4" s="34"/>
      <c r="F4" s="34"/>
      <c r="G4" s="34" t="s">
        <v>3</v>
      </c>
      <c r="H4" s="35" t="s">
        <v>4</v>
      </c>
      <c r="I4" s="38" t="s">
        <v>5</v>
      </c>
    </row>
    <row r="5" spans="1:9" ht="28.5">
      <c r="A5" s="33"/>
      <c r="B5" s="34"/>
      <c r="C5" s="5" t="s">
        <v>6</v>
      </c>
      <c r="D5" s="5" t="s">
        <v>7</v>
      </c>
      <c r="E5" s="5" t="s">
        <v>8</v>
      </c>
      <c r="F5" s="5" t="s">
        <v>9</v>
      </c>
      <c r="G5" s="34"/>
      <c r="H5" s="36"/>
      <c r="I5" s="39"/>
    </row>
    <row r="6" spans="1:9" ht="27" customHeight="1">
      <c r="A6" s="22" t="s">
        <v>83</v>
      </c>
      <c r="B6" s="7">
        <v>29</v>
      </c>
      <c r="C6" s="7">
        <v>29</v>
      </c>
      <c r="D6" s="7">
        <v>29</v>
      </c>
      <c r="E6" s="7"/>
      <c r="F6" s="7"/>
      <c r="G6" s="7"/>
      <c r="H6" s="7"/>
      <c r="I6" s="8"/>
    </row>
    <row r="7" spans="1:9" ht="27" customHeight="1">
      <c r="A7" s="21" t="s">
        <v>84</v>
      </c>
      <c r="B7" s="7">
        <v>1</v>
      </c>
      <c r="C7" s="7">
        <v>1</v>
      </c>
      <c r="D7" s="7">
        <v>1</v>
      </c>
      <c r="E7" s="7"/>
      <c r="F7" s="7"/>
      <c r="G7" s="7"/>
      <c r="H7" s="7"/>
      <c r="I7" s="8"/>
    </row>
    <row r="8" spans="1:9" ht="27" customHeight="1">
      <c r="A8" s="21" t="s">
        <v>85</v>
      </c>
      <c r="B8" s="7">
        <v>10</v>
      </c>
      <c r="C8" s="7">
        <v>10</v>
      </c>
      <c r="D8" s="7">
        <v>10</v>
      </c>
      <c r="E8" s="7"/>
      <c r="F8" s="7"/>
      <c r="G8" s="7"/>
      <c r="H8" s="7"/>
      <c r="I8" s="8"/>
    </row>
    <row r="9" spans="1:9" ht="27" customHeight="1">
      <c r="A9" s="21" t="s">
        <v>86</v>
      </c>
      <c r="B9" s="7">
        <v>3</v>
      </c>
      <c r="C9" s="7">
        <v>3</v>
      </c>
      <c r="D9" s="7">
        <v>3</v>
      </c>
      <c r="E9" s="7"/>
      <c r="F9" s="7"/>
      <c r="G9" s="7"/>
      <c r="H9" s="7"/>
      <c r="I9" s="8"/>
    </row>
    <row r="10" spans="1:9" ht="27" customHeight="1">
      <c r="A10" s="21" t="s">
        <v>87</v>
      </c>
      <c r="B10" s="7">
        <v>3</v>
      </c>
      <c r="C10" s="7">
        <v>3</v>
      </c>
      <c r="D10" s="7">
        <v>3</v>
      </c>
      <c r="E10" s="7"/>
      <c r="F10" s="7"/>
      <c r="G10" s="7"/>
      <c r="H10" s="7"/>
      <c r="I10" s="8"/>
    </row>
    <row r="11" spans="1:9" ht="27" customHeight="1">
      <c r="A11" s="21" t="s">
        <v>88</v>
      </c>
      <c r="B11" s="7">
        <v>3</v>
      </c>
      <c r="C11" s="7">
        <v>3</v>
      </c>
      <c r="D11" s="7">
        <v>3</v>
      </c>
      <c r="E11" s="7"/>
      <c r="F11" s="7"/>
      <c r="G11" s="7"/>
      <c r="H11" s="7"/>
      <c r="I11" s="8"/>
    </row>
    <row r="12" spans="1:9" ht="27" customHeight="1">
      <c r="A12" s="21" t="s">
        <v>89</v>
      </c>
      <c r="B12" s="7">
        <v>2</v>
      </c>
      <c r="C12" s="7">
        <v>2</v>
      </c>
      <c r="D12" s="7">
        <v>2</v>
      </c>
      <c r="E12" s="7"/>
      <c r="F12" s="7"/>
      <c r="G12" s="7"/>
      <c r="H12" s="7"/>
      <c r="I12" s="8"/>
    </row>
    <row r="13" spans="1:9" ht="27" customHeight="1">
      <c r="A13" s="21" t="s">
        <v>90</v>
      </c>
      <c r="B13" s="7">
        <v>2</v>
      </c>
      <c r="C13" s="7">
        <v>2</v>
      </c>
      <c r="D13" s="7">
        <v>2</v>
      </c>
      <c r="E13" s="7"/>
      <c r="F13" s="7"/>
      <c r="G13" s="7"/>
      <c r="H13" s="7"/>
      <c r="I13" s="8"/>
    </row>
    <row r="14" spans="1:9" ht="27" customHeight="1">
      <c r="A14" s="21" t="s">
        <v>91</v>
      </c>
      <c r="B14" s="7">
        <v>5</v>
      </c>
      <c r="C14" s="7">
        <v>5</v>
      </c>
      <c r="D14" s="7">
        <v>5</v>
      </c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22" t="s">
        <v>92</v>
      </c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24" t="s">
        <v>93</v>
      </c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22" t="s">
        <v>81</v>
      </c>
      <c r="B23" s="7">
        <v>29</v>
      </c>
      <c r="C23" s="7">
        <v>29</v>
      </c>
      <c r="D23" s="7">
        <v>29</v>
      </c>
      <c r="E23" s="7"/>
      <c r="F23" s="7"/>
      <c r="G23" s="7"/>
      <c r="H23" s="7"/>
      <c r="I23" s="8"/>
    </row>
    <row r="24" spans="1:9">
      <c r="A24" s="30" t="s">
        <v>10</v>
      </c>
      <c r="B24" s="30"/>
      <c r="C24" s="30"/>
      <c r="D24" s="30"/>
      <c r="E24" s="30"/>
      <c r="F24" s="30"/>
      <c r="G24" s="30"/>
      <c r="H24" s="30"/>
      <c r="I24" s="30"/>
    </row>
    <row r="25" spans="1:9">
      <c r="A25" s="31"/>
      <c r="B25" s="31"/>
      <c r="C25" s="31"/>
      <c r="D25" s="31"/>
      <c r="E25" s="31"/>
      <c r="F25" s="31"/>
      <c r="G25" s="31"/>
      <c r="H25" s="31"/>
      <c r="I25" s="31"/>
    </row>
    <row r="26" spans="1:9">
      <c r="A26" s="31"/>
      <c r="B26" s="31"/>
      <c r="C26" s="31"/>
      <c r="D26" s="31"/>
      <c r="E26" s="31"/>
      <c r="F26" s="31"/>
      <c r="G26" s="31"/>
      <c r="H26" s="31"/>
      <c r="I26" s="31"/>
    </row>
    <row r="27" spans="1:9">
      <c r="A27" s="31"/>
      <c r="B27" s="31"/>
      <c r="C27" s="31"/>
      <c r="D27" s="31"/>
      <c r="E27" s="31"/>
      <c r="F27" s="31"/>
      <c r="G27" s="31"/>
      <c r="H27" s="31"/>
      <c r="I27" s="31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2018-03-09T08:14:19Z</dcterms:modified>
</cp:coreProperties>
</file>