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240" windowHeight="1188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15" i="3"/>
  <c r="C14" i="4"/>
  <c r="B14"/>
  <c r="C15"/>
  <c r="C16"/>
  <c r="B16"/>
  <c r="C19"/>
  <c r="B19"/>
  <c r="C20"/>
  <c r="B20"/>
  <c r="C21"/>
  <c r="B21"/>
  <c r="C22"/>
  <c r="C23"/>
  <c r="B23"/>
  <c r="C24"/>
  <c r="B24"/>
  <c r="C7"/>
  <c r="B7"/>
  <c r="C8"/>
  <c r="C9"/>
  <c r="C10"/>
  <c r="B10"/>
  <c r="C11"/>
  <c r="B11"/>
  <c r="B8" i="1"/>
  <c r="B9"/>
  <c r="B10"/>
  <c r="B11"/>
  <c r="B12"/>
  <c r="B13"/>
  <c r="B14"/>
  <c r="B15"/>
  <c r="B16"/>
  <c r="B17"/>
  <c r="B7"/>
  <c r="C17"/>
  <c r="C16"/>
  <c r="C15"/>
  <c r="C14"/>
  <c r="C13"/>
  <c r="C12"/>
  <c r="C11"/>
  <c r="C10"/>
  <c r="C9"/>
  <c r="C8"/>
  <c r="C7"/>
  <c r="D6"/>
  <c r="B22" i="4"/>
  <c r="H18"/>
  <c r="D18"/>
  <c r="C18"/>
  <c r="B18"/>
  <c r="B15"/>
  <c r="H13"/>
  <c r="D13"/>
  <c r="C13"/>
  <c r="B13"/>
  <c r="B9"/>
  <c r="B8"/>
  <c r="H6"/>
  <c r="H26"/>
  <c r="D6"/>
  <c r="D9" i="5"/>
  <c r="B9"/>
  <c r="B10" i="2"/>
  <c r="B4"/>
  <c r="B24"/>
  <c r="B30"/>
  <c r="D26" i="4"/>
  <c r="C6" i="1"/>
  <c r="B6"/>
  <c r="C6" i="4"/>
  <c r="B6"/>
  <c r="B26"/>
  <c r="C26"/>
</calcChain>
</file>

<file path=xl/sharedStrings.xml><?xml version="1.0" encoding="utf-8"?>
<sst xmlns="http://schemas.openxmlformats.org/spreadsheetml/2006/main" count="109" uniqueCount="95">
  <si>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</si>
  <si>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</si>
  <si>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</si>
  <si>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</si>
  <si>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</si>
  <si>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</si>
  <si>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</si>
  <si>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</si>
  <si>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</si>
  <si>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</si>
  <si>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</si>
  <si>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</si>
  <si>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</si>
  <si>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</si>
  <si>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</si>
  <si>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</si>
  <si>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</si>
  <si>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</si>
  <si>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</si>
  <si>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</si>
  <si>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</si>
  <si>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</si>
  <si>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</si>
  <si>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</si>
  <si>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</si>
  <si>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</si>
  <si>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</si>
  <si>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</si>
  <si>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</si>
  <si>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</si>
  <si>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</si>
  <si>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</si>
  <si>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</si>
  <si>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</si>
  <si>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</si>
  <si>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</si>
  <si>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</si>
  <si>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</si>
  <si>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</si>
  <si>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</si>
  <si>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</si>
  <si>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</si>
  <si>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</si>
  <si>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</si>
  <si>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</si>
  <si>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</si>
  <si>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</si>
  <si>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</si>
  <si>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</si>
  <si>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</si>
  <si>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</si>
  <si>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</si>
  <si>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</si>
  <si>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</si>
  <si>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</si>
  <si>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</si>
  <si>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</si>
  <si>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</si>
  <si>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</si>
  <si>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单位名称：廉江市司法局</t>
    <phoneticPr fontId="23" type="noConversion"/>
  </si>
  <si>
    <t>单位名称：廉江市司法局</t>
    <phoneticPr fontId="23" type="noConversion"/>
  </si>
  <si>
    <t>一、工资福利支出( 91 人)</t>
    <phoneticPr fontId="23" type="noConversion"/>
  </si>
  <si>
    <t>二、商品和服务支出</t>
    <phoneticPr fontId="23" type="noConversion"/>
  </si>
  <si>
    <t>三、对个人和家庭的补助支出</t>
    <phoneticPr fontId="23" type="noConversion"/>
  </si>
  <si>
    <t>合计</t>
    <phoneticPr fontId="23" type="noConversion"/>
  </si>
  <si>
    <t>合计</t>
    <phoneticPr fontId="23" type="noConversion"/>
  </si>
  <si>
    <t xml:space="preserve">  基本工资</t>
  </si>
  <si>
    <t xml:space="preserve">  津贴补贴</t>
  </si>
  <si>
    <t xml:space="preserve">  奖金</t>
  </si>
  <si>
    <t xml:space="preserve">  住房公积金</t>
  </si>
  <si>
    <t xml:space="preserve">  其他工资福利支出</t>
  </si>
  <si>
    <t xml:space="preserve">  日常公共经费支出(公务费)</t>
  </si>
  <si>
    <t xml:space="preserve">  邮电费(电话费)</t>
  </si>
  <si>
    <t xml:space="preserve">  交通费(汽车费)</t>
  </si>
  <si>
    <t xml:space="preserve">  离休个人部分( 1 人)</t>
  </si>
  <si>
    <t xml:space="preserve">  离休公用部分</t>
  </si>
  <si>
    <t xml:space="preserve">  退休个人部分( 39 人)</t>
  </si>
  <si>
    <t xml:space="preserve">  退休公用部分</t>
  </si>
  <si>
    <t xml:space="preserve">  公务交通补贴</t>
  </si>
  <si>
    <t xml:space="preserve">  生活补助(遗属供养 5 人)</t>
  </si>
  <si>
    <t xml:space="preserve">  法律援助经费</t>
  </si>
  <si>
    <t xml:space="preserve">  普法业务费</t>
  </si>
  <si>
    <t xml:space="preserve">  人民调解经费</t>
  </si>
  <si>
    <t xml:space="preserve">  社区矫正和安置帮教经费</t>
  </si>
  <si>
    <t xml:space="preserve">  司法救助</t>
  </si>
  <si>
    <t xml:space="preserve">  维稳律师团经费</t>
  </si>
  <si>
    <t xml:space="preserve">  未成年人犯罪庭前调查</t>
  </si>
  <si>
    <t xml:space="preserve">  一村（社区）法律顾问经费</t>
  </si>
  <si>
    <t xml:space="preserve">  社区矫正专职人员经费（21人，按政府雇员人员计）</t>
  </si>
  <si>
    <t xml:space="preserve">  村（社区）法律顾问助理经费（21人，按政府雇员人员计）</t>
  </si>
  <si>
    <t xml:space="preserve">  工作经费</t>
    <phoneticPr fontId="23" type="noConversion"/>
  </si>
  <si>
    <t>廉江市司法局</t>
    <phoneticPr fontId="23" type="noConversion"/>
  </si>
  <si>
    <t xml:space="preserve">                                                                                                                                                                    </t>
    <phoneticPr fontId="23" type="noConversion"/>
  </si>
  <si>
    <t>其他工资福利支出</t>
    <phoneticPr fontId="23" type="noConversion"/>
  </si>
  <si>
    <t>其他商品和服务支出</t>
    <phoneticPr fontId="23" type="noConversion"/>
  </si>
</sst>
</file>

<file path=xl/styles.xml><?xml version="1.0" encoding="utf-8"?>
<styleSheet xmlns="http://schemas.openxmlformats.org/spreadsheetml/2006/main">
  <fonts count="3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1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29" fillId="0" borderId="0" xfId="0" applyFont="1">
      <alignment vertical="center"/>
    </xf>
    <xf numFmtId="0" fontId="30" fillId="0" borderId="0" xfId="25" applyFont="1" applyFill="1" applyAlignment="1">
      <alignment horizontal="left" vertical="center"/>
    </xf>
    <xf numFmtId="40" fontId="31" fillId="0" borderId="12" xfId="0" applyNumberFormat="1" applyFont="1" applyBorder="1" applyAlignment="1">
      <alignment vertical="center" wrapText="1"/>
    </xf>
    <xf numFmtId="0" fontId="29" fillId="0" borderId="12" xfId="0" applyFont="1" applyBorder="1">
      <alignment vertical="center"/>
    </xf>
    <xf numFmtId="0" fontId="32" fillId="0" borderId="12" xfId="0" applyFont="1" applyFill="1" applyBorder="1" applyAlignment="1">
      <alignment vertical="center" wrapText="1"/>
    </xf>
    <xf numFmtId="40" fontId="32" fillId="0" borderId="12" xfId="0" applyNumberFormat="1" applyFont="1" applyBorder="1" applyAlignment="1">
      <alignment vertical="center" wrapText="1"/>
    </xf>
    <xf numFmtId="40" fontId="32" fillId="0" borderId="12" xfId="0" applyNumberFormat="1" applyFont="1" applyFill="1" applyBorder="1" applyAlignment="1">
      <alignment vertical="center" wrapText="1"/>
    </xf>
    <xf numFmtId="0" fontId="32" fillId="0" borderId="12" xfId="0" applyFont="1" applyFill="1" applyBorder="1" applyAlignment="1">
      <alignment vertical="center"/>
    </xf>
    <xf numFmtId="40" fontId="32" fillId="0" borderId="12" xfId="25" applyNumberFormat="1" applyFont="1" applyFill="1" applyBorder="1" applyAlignment="1" applyProtection="1">
      <alignment horizontal="right" vertical="center"/>
    </xf>
    <xf numFmtId="0" fontId="32" fillId="0" borderId="12" xfId="26" applyFont="1" applyBorder="1" applyAlignment="1">
      <alignment vertical="center"/>
    </xf>
    <xf numFmtId="40" fontId="32" fillId="0" borderId="12" xfId="0" applyNumberFormat="1" applyFont="1" applyFill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33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2" fillId="0" borderId="12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5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0" fillId="0" borderId="16" xfId="26" applyFont="1" applyBorder="1" applyAlignment="1">
      <alignment horizontal="left" vertical="top" wrapText="1"/>
    </xf>
    <xf numFmtId="0" fontId="2" fillId="0" borderId="11" xfId="25" applyFont="1" applyBorder="1" applyAlignment="1">
      <alignment horizontal="right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A6" sqref="A6:A7"/>
    </sheetView>
  </sheetViews>
  <sheetFormatPr defaultRowHeight="13.5"/>
  <cols>
    <col min="1" max="1" width="34" customWidth="1"/>
    <col min="2" max="2" width="41.25" customWidth="1"/>
  </cols>
  <sheetData>
    <row r="1" spans="1:2" ht="59.25" customHeight="1">
      <c r="A1" s="30" t="s">
        <v>11</v>
      </c>
      <c r="B1" s="30"/>
    </row>
    <row r="2" spans="1:2" ht="22.5" customHeight="1">
      <c r="A2" s="13" t="s">
        <v>59</v>
      </c>
      <c r="B2" s="8" t="s">
        <v>12</v>
      </c>
    </row>
    <row r="3" spans="1:2" ht="21" customHeight="1">
      <c r="A3" s="10" t="s">
        <v>14</v>
      </c>
      <c r="B3" s="10" t="s">
        <v>13</v>
      </c>
    </row>
    <row r="4" spans="1:2" ht="27" customHeight="1">
      <c r="A4" s="7" t="s">
        <v>15</v>
      </c>
      <c r="B4" s="7">
        <f>SUM(B5:B8)</f>
        <v>807.7</v>
      </c>
    </row>
    <row r="5" spans="1:2" ht="27" customHeight="1">
      <c r="A5" s="7" t="s">
        <v>16</v>
      </c>
      <c r="B5" s="15">
        <v>620.59</v>
      </c>
    </row>
    <row r="6" spans="1:2" ht="27" customHeight="1">
      <c r="A6" s="7" t="s">
        <v>17</v>
      </c>
      <c r="B6" s="15">
        <v>31.410000000000004</v>
      </c>
    </row>
    <row r="7" spans="1:2" ht="27" customHeight="1">
      <c r="A7" s="7" t="s">
        <v>18</v>
      </c>
      <c r="B7" s="15">
        <v>155.69999999999999</v>
      </c>
    </row>
    <row r="8" spans="1:2" ht="27" customHeight="1">
      <c r="A8" s="7" t="s">
        <v>19</v>
      </c>
      <c r="B8" s="12"/>
    </row>
    <row r="9" spans="1:2" ht="27" customHeight="1">
      <c r="A9" s="7"/>
      <c r="B9" s="12"/>
    </row>
    <row r="10" spans="1:2" ht="27" customHeight="1">
      <c r="A10" s="7" t="s">
        <v>20</v>
      </c>
      <c r="B10" s="12">
        <f>SUM(B11:B20)</f>
        <v>399.78</v>
      </c>
    </row>
    <row r="11" spans="1:2" ht="27" customHeight="1">
      <c r="A11" s="7" t="s">
        <v>21</v>
      </c>
      <c r="B11" s="12">
        <v>206.9</v>
      </c>
    </row>
    <row r="12" spans="1:2" ht="27" customHeight="1">
      <c r="A12" s="7" t="s">
        <v>22</v>
      </c>
      <c r="B12" s="15">
        <v>152.88</v>
      </c>
    </row>
    <row r="13" spans="1:2" ht="27" customHeight="1">
      <c r="A13" s="7" t="s">
        <v>23</v>
      </c>
      <c r="B13" s="15">
        <v>40</v>
      </c>
    </row>
    <row r="14" spans="1:2" ht="27" customHeight="1">
      <c r="A14" s="7" t="s">
        <v>24</v>
      </c>
      <c r="B14" s="12"/>
    </row>
    <row r="15" spans="1:2" ht="27" customHeight="1">
      <c r="A15" s="7" t="s">
        <v>25</v>
      </c>
      <c r="B15" s="12"/>
    </row>
    <row r="16" spans="1:2" ht="27" customHeight="1">
      <c r="A16" s="7" t="s">
        <v>26</v>
      </c>
      <c r="B16" s="12"/>
    </row>
    <row r="17" spans="1:2" ht="27" customHeight="1">
      <c r="A17" s="7" t="s">
        <v>27</v>
      </c>
      <c r="B17" s="12"/>
    </row>
    <row r="18" spans="1:2" ht="27" customHeight="1">
      <c r="A18" s="7" t="s">
        <v>28</v>
      </c>
      <c r="B18" s="12"/>
    </row>
    <row r="19" spans="1:2" ht="27" customHeight="1">
      <c r="A19" s="7" t="s">
        <v>29</v>
      </c>
      <c r="B19" s="12"/>
    </row>
    <row r="20" spans="1:2" ht="27" customHeight="1">
      <c r="A20" s="7" t="s">
        <v>30</v>
      </c>
      <c r="B20" s="7"/>
    </row>
    <row r="21" spans="1:2" ht="27" customHeight="1">
      <c r="A21" s="7"/>
      <c r="B21" s="7"/>
    </row>
    <row r="22" spans="1:2" ht="27" customHeight="1">
      <c r="A22" s="7" t="s">
        <v>31</v>
      </c>
      <c r="B22" s="7"/>
    </row>
    <row r="23" spans="1:2" ht="27" customHeight="1">
      <c r="A23" s="7"/>
      <c r="B23" s="7"/>
    </row>
    <row r="24" spans="1:2" ht="27" customHeight="1">
      <c r="A24" s="10" t="s">
        <v>32</v>
      </c>
      <c r="B24" s="7">
        <f>SUM(B22,B10,B4)</f>
        <v>1207.48</v>
      </c>
    </row>
    <row r="25" spans="1:2" ht="27" customHeight="1">
      <c r="A25" s="7"/>
      <c r="B25" s="7"/>
    </row>
    <row r="26" spans="1:2" ht="27" customHeight="1">
      <c r="A26" s="7" t="s">
        <v>33</v>
      </c>
      <c r="B26" s="7"/>
    </row>
    <row r="27" spans="1:2" ht="27" customHeight="1">
      <c r="A27" s="7" t="s">
        <v>34</v>
      </c>
      <c r="B27" s="7"/>
    </row>
    <row r="28" spans="1:2" ht="27" customHeight="1">
      <c r="A28" s="7" t="s">
        <v>35</v>
      </c>
      <c r="B28" s="7"/>
    </row>
    <row r="29" spans="1:2" ht="27" customHeight="1">
      <c r="A29" s="7"/>
      <c r="B29" s="7"/>
    </row>
    <row r="30" spans="1:2" ht="27" customHeight="1">
      <c r="A30" s="10" t="s">
        <v>36</v>
      </c>
      <c r="B30" s="7">
        <f>SUM(B24,B26,B27,B28)</f>
        <v>1207.48</v>
      </c>
    </row>
  </sheetData>
  <mergeCells count="1">
    <mergeCell ref="A1:B1"/>
  </mergeCells>
  <phoneticPr fontId="2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6" sqref="D6"/>
    </sheetView>
  </sheetViews>
  <sheetFormatPr defaultRowHeight="13.5"/>
  <cols>
    <col min="1" max="4" width="25.625" customWidth="1"/>
  </cols>
  <sheetData>
    <row r="1" spans="1:4" ht="32.25" customHeight="1">
      <c r="A1" s="30" t="s">
        <v>44</v>
      </c>
      <c r="B1" s="30"/>
      <c r="C1" s="30"/>
      <c r="D1" s="30"/>
    </row>
    <row r="2" spans="1:4" ht="27" customHeight="1">
      <c r="A2" s="13" t="s">
        <v>59</v>
      </c>
      <c r="D2" s="8" t="s">
        <v>45</v>
      </c>
    </row>
    <row r="3" spans="1:4" ht="39" customHeight="1">
      <c r="A3" s="31" t="s">
        <v>56</v>
      </c>
      <c r="B3" s="32"/>
      <c r="C3" s="31" t="s">
        <v>57</v>
      </c>
      <c r="D3" s="32"/>
    </row>
    <row r="4" spans="1:4" ht="39" customHeight="1">
      <c r="A4" s="11" t="s">
        <v>58</v>
      </c>
      <c r="B4" s="11" t="s">
        <v>52</v>
      </c>
      <c r="C4" s="11" t="s">
        <v>58</v>
      </c>
      <c r="D4" s="11" t="s">
        <v>53</v>
      </c>
    </row>
    <row r="5" spans="1:4" ht="36" customHeight="1">
      <c r="A5" s="7" t="s">
        <v>47</v>
      </c>
      <c r="B5" s="12">
        <v>1207.48</v>
      </c>
      <c r="C5" s="12" t="s">
        <v>46</v>
      </c>
      <c r="D5" s="12">
        <v>1207.48</v>
      </c>
    </row>
    <row r="6" spans="1:4" ht="36" customHeight="1">
      <c r="A6" s="7" t="s">
        <v>49</v>
      </c>
      <c r="B6" s="7"/>
      <c r="C6" s="7" t="s">
        <v>48</v>
      </c>
      <c r="D6" s="7"/>
    </row>
    <row r="7" spans="1:4" ht="36" customHeight="1">
      <c r="A7" s="7" t="s">
        <v>51</v>
      </c>
      <c r="B7" s="7"/>
      <c r="C7" s="7" t="s">
        <v>50</v>
      </c>
      <c r="D7" s="7"/>
    </row>
    <row r="8" spans="1:4" ht="36" customHeight="1">
      <c r="A8" s="7"/>
      <c r="B8" s="7"/>
      <c r="C8" s="7"/>
      <c r="D8" s="7"/>
    </row>
    <row r="9" spans="1:4" ht="36" customHeight="1">
      <c r="A9" s="11" t="s">
        <v>54</v>
      </c>
      <c r="B9" s="11">
        <f>SUM(B5:B7)</f>
        <v>1207.48</v>
      </c>
      <c r="C9" s="11" t="s">
        <v>55</v>
      </c>
      <c r="D9" s="7">
        <f>SUM(D5:D7)</f>
        <v>1207.48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showGridLines="0" tabSelected="1" workbookViewId="0">
      <selection activeCell="A7" sqref="A7"/>
    </sheetView>
  </sheetViews>
  <sheetFormatPr defaultRowHeight="13.5"/>
  <cols>
    <col min="1" max="1" width="43" customWidth="1"/>
    <col min="2" max="2" width="38.625" customWidth="1"/>
  </cols>
  <sheetData>
    <row r="1" spans="1:5" ht="60.75" customHeight="1">
      <c r="A1" s="33" t="s">
        <v>43</v>
      </c>
      <c r="B1" s="33"/>
    </row>
    <row r="2" spans="1:5" ht="21.75" customHeight="1">
      <c r="A2" s="13" t="s">
        <v>59</v>
      </c>
      <c r="B2" s="8" t="s">
        <v>37</v>
      </c>
    </row>
    <row r="3" spans="1:5" ht="27" customHeight="1">
      <c r="A3" s="9" t="s">
        <v>38</v>
      </c>
      <c r="B3" s="9" t="s">
        <v>39</v>
      </c>
    </row>
    <row r="4" spans="1:5" ht="27" customHeight="1">
      <c r="A4" s="27" t="s">
        <v>93</v>
      </c>
      <c r="B4" s="29">
        <v>152.88</v>
      </c>
    </row>
    <row r="5" spans="1:5" ht="27" customHeight="1">
      <c r="A5" s="28" t="s">
        <v>94</v>
      </c>
      <c r="B5" s="29">
        <v>246.9</v>
      </c>
    </row>
    <row r="6" spans="1:5" ht="27" customHeight="1">
      <c r="A6" s="28"/>
      <c r="B6" s="28"/>
    </row>
    <row r="7" spans="1:5" ht="27" customHeight="1">
      <c r="A7" s="16"/>
      <c r="B7" s="7"/>
      <c r="E7" t="s">
        <v>92</v>
      </c>
    </row>
    <row r="8" spans="1:5" ht="27" customHeight="1">
      <c r="A8" s="16"/>
      <c r="B8" s="7"/>
    </row>
    <row r="9" spans="1:5" ht="27" customHeight="1">
      <c r="A9" s="16"/>
      <c r="B9" s="7"/>
    </row>
    <row r="10" spans="1:5" ht="27" customHeight="1">
      <c r="A10" s="16"/>
      <c r="B10" s="7"/>
    </row>
    <row r="11" spans="1:5" ht="27" customHeight="1">
      <c r="A11" s="16"/>
      <c r="B11" s="7"/>
    </row>
    <row r="12" spans="1:5" ht="27" customHeight="1">
      <c r="A12" s="16"/>
      <c r="B12" s="7"/>
    </row>
    <row r="13" spans="1:5" ht="27" customHeight="1">
      <c r="A13" s="16"/>
      <c r="B13" s="7"/>
    </row>
    <row r="14" spans="1:5" ht="27" customHeight="1">
      <c r="A14" s="16"/>
      <c r="B14" s="7"/>
    </row>
    <row r="15" spans="1:5" ht="27" customHeight="1">
      <c r="A15" s="26" t="s">
        <v>65</v>
      </c>
      <c r="B15" s="7">
        <f>SUM(B4:B14)</f>
        <v>399.78</v>
      </c>
    </row>
    <row r="16" spans="1:5" ht="27" customHeight="1">
      <c r="A16" s="7"/>
      <c r="B16" s="7"/>
    </row>
    <row r="17" spans="1:2" ht="27" customHeight="1">
      <c r="A17" s="7"/>
      <c r="B17" s="7"/>
    </row>
    <row r="18" spans="1:2" ht="27" customHeight="1">
      <c r="A18" s="7"/>
      <c r="B18" s="7"/>
    </row>
    <row r="19" spans="1:2" ht="27" customHeight="1">
      <c r="A19" s="7"/>
      <c r="B19" s="7"/>
    </row>
    <row r="20" spans="1:2" ht="27" customHeight="1">
      <c r="A20" s="7"/>
      <c r="B20" s="7"/>
    </row>
  </sheetData>
  <mergeCells count="1">
    <mergeCell ref="A1:B1"/>
  </mergeCells>
  <phoneticPr fontId="2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>
      <selection activeCell="A6" sqref="A6"/>
    </sheetView>
  </sheetViews>
  <sheetFormatPr defaultRowHeight="13.5"/>
  <cols>
    <col min="1" max="1" width="15.625" customWidth="1"/>
    <col min="2" max="8" width="11.37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4" t="s">
        <v>59</v>
      </c>
      <c r="B3" s="4"/>
      <c r="C3" s="4"/>
      <c r="D3" s="4"/>
      <c r="E3" s="4"/>
      <c r="F3" s="4"/>
      <c r="G3" s="4"/>
      <c r="H3" s="6" t="s">
        <v>0</v>
      </c>
    </row>
    <row r="4" spans="1:8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</row>
    <row r="5" spans="1:8" ht="28.5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</row>
    <row r="6" spans="1:8" ht="27" customHeight="1">
      <c r="A6" s="17" t="s">
        <v>61</v>
      </c>
      <c r="B6" s="7">
        <f>C6</f>
        <v>620.59</v>
      </c>
      <c r="C6" s="7">
        <f>SUM(D6:H6)</f>
        <v>620.59</v>
      </c>
      <c r="D6" s="7">
        <f>SUM(D7:D11)</f>
        <v>587.89</v>
      </c>
      <c r="E6" s="7"/>
      <c r="F6" s="7"/>
      <c r="G6" s="7"/>
      <c r="H6" s="7">
        <f>SUM(H7:H11)</f>
        <v>32.700000000000003</v>
      </c>
    </row>
    <row r="7" spans="1:8" ht="27" customHeight="1">
      <c r="A7" s="17" t="s">
        <v>66</v>
      </c>
      <c r="B7" s="7">
        <f t="shared" ref="B7:B24" si="0">C7</f>
        <v>234.4</v>
      </c>
      <c r="C7" s="7">
        <f t="shared" ref="C7:C24" si="1">SUM(D7:H7)</f>
        <v>234.4</v>
      </c>
      <c r="D7" s="7">
        <v>216.6</v>
      </c>
      <c r="E7" s="7"/>
      <c r="F7" s="7"/>
      <c r="G7" s="7"/>
      <c r="H7" s="7">
        <v>17.8</v>
      </c>
    </row>
    <row r="8" spans="1:8" ht="27" customHeight="1">
      <c r="A8" s="17" t="s">
        <v>67</v>
      </c>
      <c r="B8" s="7">
        <f t="shared" si="0"/>
        <v>256.38</v>
      </c>
      <c r="C8" s="7">
        <f t="shared" si="1"/>
        <v>256.38</v>
      </c>
      <c r="D8" s="7">
        <v>241.48</v>
      </c>
      <c r="E8" s="7"/>
      <c r="F8" s="7"/>
      <c r="G8" s="7"/>
      <c r="H8" s="7">
        <v>14.9</v>
      </c>
    </row>
    <row r="9" spans="1:8" ht="27" customHeight="1">
      <c r="A9" s="17" t="s">
        <v>68</v>
      </c>
      <c r="B9" s="7">
        <f t="shared" si="0"/>
        <v>28</v>
      </c>
      <c r="C9" s="7">
        <f t="shared" si="1"/>
        <v>28</v>
      </c>
      <c r="D9" s="7">
        <v>28</v>
      </c>
      <c r="E9" s="7"/>
      <c r="F9" s="7"/>
      <c r="G9" s="7"/>
      <c r="H9" s="7"/>
    </row>
    <row r="10" spans="1:8" ht="27" customHeight="1">
      <c r="A10" s="17" t="s">
        <v>69</v>
      </c>
      <c r="B10" s="7">
        <f t="shared" si="0"/>
        <v>46.61</v>
      </c>
      <c r="C10" s="7">
        <f t="shared" si="1"/>
        <v>46.61</v>
      </c>
      <c r="D10" s="7">
        <v>46.61</v>
      </c>
      <c r="E10" s="7"/>
      <c r="F10" s="7"/>
      <c r="G10" s="7"/>
      <c r="H10" s="7"/>
    </row>
    <row r="11" spans="1:8" ht="27" customHeight="1">
      <c r="A11" s="17" t="s">
        <v>70</v>
      </c>
      <c r="B11" s="7">
        <f t="shared" si="0"/>
        <v>55.2</v>
      </c>
      <c r="C11" s="7">
        <f t="shared" si="1"/>
        <v>55.2</v>
      </c>
      <c r="D11" s="7">
        <v>55.2</v>
      </c>
      <c r="E11" s="7"/>
      <c r="F11" s="7"/>
      <c r="G11" s="7"/>
      <c r="H11" s="7"/>
    </row>
    <row r="12" spans="1:8" ht="27" customHeight="1">
      <c r="A12" s="17"/>
      <c r="B12" s="7"/>
      <c r="C12" s="7"/>
      <c r="D12" s="7"/>
      <c r="E12" s="7"/>
      <c r="F12" s="7"/>
      <c r="G12" s="7"/>
      <c r="H12" s="7"/>
    </row>
    <row r="13" spans="1:8" ht="27" customHeight="1">
      <c r="A13" s="17" t="s">
        <v>62</v>
      </c>
      <c r="B13" s="7">
        <f t="shared" si="0"/>
        <v>31.410000000000004</v>
      </c>
      <c r="C13" s="7">
        <f t="shared" si="1"/>
        <v>31.410000000000004</v>
      </c>
      <c r="D13" s="7">
        <f>SUM(D14:D16)</f>
        <v>25.85</v>
      </c>
      <c r="E13" s="7"/>
      <c r="F13" s="7"/>
      <c r="G13" s="7"/>
      <c r="H13" s="7">
        <f>SUM(H14:H16)</f>
        <v>5.5600000000000005</v>
      </c>
    </row>
    <row r="14" spans="1:8" ht="27" customHeight="1">
      <c r="A14" s="17" t="s">
        <v>71</v>
      </c>
      <c r="B14" s="7">
        <f t="shared" si="0"/>
        <v>15.48</v>
      </c>
      <c r="C14" s="7">
        <f t="shared" si="1"/>
        <v>15.48</v>
      </c>
      <c r="D14" s="7">
        <v>12.42</v>
      </c>
      <c r="E14" s="7"/>
      <c r="F14" s="7"/>
      <c r="G14" s="7"/>
      <c r="H14" s="7">
        <v>3.06</v>
      </c>
    </row>
    <row r="15" spans="1:8" ht="27" customHeight="1">
      <c r="A15" s="17" t="s">
        <v>72</v>
      </c>
      <c r="B15" s="7">
        <f t="shared" si="0"/>
        <v>5.93</v>
      </c>
      <c r="C15" s="7">
        <f t="shared" si="1"/>
        <v>5.93</v>
      </c>
      <c r="D15" s="7">
        <v>5.93</v>
      </c>
      <c r="E15" s="7"/>
      <c r="F15" s="7"/>
      <c r="G15" s="7"/>
      <c r="H15" s="7"/>
    </row>
    <row r="16" spans="1:8" ht="27" customHeight="1">
      <c r="A16" s="17" t="s">
        <v>73</v>
      </c>
      <c r="B16" s="7">
        <f t="shared" si="0"/>
        <v>10</v>
      </c>
      <c r="C16" s="7">
        <f t="shared" si="1"/>
        <v>10</v>
      </c>
      <c r="D16" s="7">
        <v>7.5</v>
      </c>
      <c r="E16" s="7"/>
      <c r="F16" s="7"/>
      <c r="G16" s="7"/>
      <c r="H16" s="7">
        <v>2.5</v>
      </c>
    </row>
    <row r="17" spans="1:8" ht="27" customHeight="1">
      <c r="A17" s="17"/>
      <c r="B17" s="7"/>
      <c r="C17" s="7"/>
      <c r="D17" s="7"/>
      <c r="E17" s="7"/>
      <c r="F17" s="7"/>
      <c r="G17" s="7"/>
      <c r="H17" s="7"/>
    </row>
    <row r="18" spans="1:8" ht="27" customHeight="1">
      <c r="A18" s="17" t="s">
        <v>63</v>
      </c>
      <c r="B18" s="7">
        <f t="shared" si="0"/>
        <v>155.69999999999999</v>
      </c>
      <c r="C18" s="7">
        <f t="shared" si="1"/>
        <v>155.69999999999999</v>
      </c>
      <c r="D18" s="7">
        <f>SUM(D19:D24)</f>
        <v>145.95999999999998</v>
      </c>
      <c r="E18" s="7"/>
      <c r="F18" s="7"/>
      <c r="G18" s="7"/>
      <c r="H18" s="7">
        <f>SUM(H19:H24)</f>
        <v>9.7399999999999984</v>
      </c>
    </row>
    <row r="19" spans="1:8" ht="27" customHeight="1">
      <c r="A19" s="17" t="s">
        <v>74</v>
      </c>
      <c r="B19" s="7">
        <f t="shared" si="0"/>
        <v>6.5</v>
      </c>
      <c r="C19" s="7">
        <f t="shared" si="1"/>
        <v>6.5</v>
      </c>
      <c r="D19" s="7">
        <v>6.5</v>
      </c>
      <c r="E19" s="7"/>
      <c r="F19" s="7"/>
      <c r="G19" s="7"/>
      <c r="H19" s="7"/>
    </row>
    <row r="20" spans="1:8" ht="27" customHeight="1">
      <c r="A20" s="17" t="s">
        <v>75</v>
      </c>
      <c r="B20" s="7">
        <f t="shared" si="0"/>
        <v>0.09</v>
      </c>
      <c r="C20" s="7">
        <f t="shared" si="1"/>
        <v>0.09</v>
      </c>
      <c r="D20" s="7">
        <v>0.09</v>
      </c>
      <c r="E20" s="7"/>
      <c r="F20" s="7"/>
      <c r="G20" s="7"/>
      <c r="H20" s="7"/>
    </row>
    <row r="21" spans="1:8" ht="27" customHeight="1">
      <c r="A21" s="17" t="s">
        <v>76</v>
      </c>
      <c r="B21" s="7">
        <f t="shared" si="0"/>
        <v>115.08</v>
      </c>
      <c r="C21" s="7">
        <f t="shared" si="1"/>
        <v>115.08</v>
      </c>
      <c r="D21" s="7">
        <v>105.38</v>
      </c>
      <c r="E21" s="7"/>
      <c r="F21" s="7"/>
      <c r="G21" s="7"/>
      <c r="H21" s="7">
        <v>9.6999999999999993</v>
      </c>
    </row>
    <row r="22" spans="1:8" ht="27" customHeight="1">
      <c r="A22" s="17" t="s">
        <v>77</v>
      </c>
      <c r="B22" s="7">
        <f t="shared" si="0"/>
        <v>0.78</v>
      </c>
      <c r="C22" s="7">
        <f t="shared" si="1"/>
        <v>0.78</v>
      </c>
      <c r="D22" s="7">
        <v>0.74</v>
      </c>
      <c r="E22" s="7"/>
      <c r="F22" s="7"/>
      <c r="G22" s="7"/>
      <c r="H22" s="7">
        <v>0.04</v>
      </c>
    </row>
    <row r="23" spans="1:8" ht="27" customHeight="1">
      <c r="A23" s="17" t="s">
        <v>78</v>
      </c>
      <c r="B23" s="7">
        <f t="shared" si="0"/>
        <v>31.5</v>
      </c>
      <c r="C23" s="7">
        <f t="shared" si="1"/>
        <v>31.5</v>
      </c>
      <c r="D23" s="7">
        <v>31.5</v>
      </c>
      <c r="E23" s="7"/>
      <c r="F23" s="7"/>
      <c r="G23" s="7"/>
      <c r="H23" s="7"/>
    </row>
    <row r="24" spans="1:8" ht="27" customHeight="1">
      <c r="A24" s="17" t="s">
        <v>79</v>
      </c>
      <c r="B24" s="7">
        <f t="shared" si="0"/>
        <v>1.75</v>
      </c>
      <c r="C24" s="7">
        <f t="shared" si="1"/>
        <v>1.75</v>
      </c>
      <c r="D24" s="7">
        <v>1.75</v>
      </c>
      <c r="E24" s="7"/>
      <c r="F24" s="7"/>
      <c r="G24" s="7"/>
      <c r="H24" s="7"/>
    </row>
    <row r="25" spans="1:8" ht="27" customHeight="1">
      <c r="A25" s="17"/>
      <c r="B25" s="7"/>
      <c r="C25" s="7"/>
      <c r="D25" s="7"/>
      <c r="E25" s="7"/>
      <c r="F25" s="7"/>
      <c r="G25" s="7"/>
      <c r="H25" s="7"/>
    </row>
    <row r="26" spans="1:8" ht="27" customHeight="1">
      <c r="A26" s="25" t="s">
        <v>64</v>
      </c>
      <c r="B26" s="7">
        <f>B6+B13+B18</f>
        <v>807.7</v>
      </c>
      <c r="C26" s="7">
        <f t="shared" ref="C26:H26" si="2">C6+C13+C18</f>
        <v>807.7</v>
      </c>
      <c r="D26" s="7">
        <f t="shared" si="2"/>
        <v>759.7</v>
      </c>
      <c r="E26" s="7"/>
      <c r="F26" s="7"/>
      <c r="G26" s="7"/>
      <c r="H26" s="7">
        <f t="shared" si="2"/>
        <v>48</v>
      </c>
    </row>
    <row r="27" spans="1:8">
      <c r="A27" s="34"/>
      <c r="B27" s="34"/>
      <c r="C27" s="34"/>
      <c r="D27" s="34"/>
      <c r="E27" s="34"/>
      <c r="F27" s="34"/>
      <c r="G27" s="34"/>
      <c r="H27" s="34"/>
    </row>
    <row r="28" spans="1:8">
      <c r="A28" s="34"/>
      <c r="B28" s="34"/>
      <c r="C28" s="34"/>
      <c r="D28" s="34"/>
      <c r="E28" s="34"/>
      <c r="F28" s="34"/>
      <c r="G28" s="34"/>
      <c r="H28" s="34"/>
    </row>
    <row r="29" spans="1:8">
      <c r="A29" s="34"/>
      <c r="B29" s="34"/>
      <c r="C29" s="34"/>
      <c r="D29" s="34"/>
      <c r="E29" s="34"/>
      <c r="F29" s="34"/>
      <c r="G29" s="34"/>
      <c r="H29" s="34"/>
    </row>
  </sheetData>
  <mergeCells count="6">
    <mergeCell ref="A27:H29"/>
    <mergeCell ref="A4:A5"/>
    <mergeCell ref="B4:B5"/>
    <mergeCell ref="C4:F4"/>
    <mergeCell ref="G4:G5"/>
    <mergeCell ref="H4:H5"/>
  </mergeCells>
  <phoneticPr fontId="23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>
      <selection activeCell="O11" sqref="O11"/>
    </sheetView>
  </sheetViews>
  <sheetFormatPr defaultRowHeight="13.5"/>
  <cols>
    <col min="1" max="1" width="21.875" customWidth="1"/>
    <col min="2" max="8" width="10.375" customWidth="1"/>
    <col min="9" max="9" width="9.5" bestFit="1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4" t="s">
        <v>60</v>
      </c>
      <c r="B3" s="4"/>
      <c r="C3" s="4"/>
      <c r="D3" s="4"/>
      <c r="E3" s="4"/>
      <c r="F3" s="4"/>
      <c r="G3" s="4"/>
      <c r="H3" s="41" t="s">
        <v>0</v>
      </c>
      <c r="I3" s="41"/>
    </row>
    <row r="4" spans="1:9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  <c r="I4" s="38" t="s">
        <v>5</v>
      </c>
    </row>
    <row r="5" spans="1:9" ht="32.25" customHeight="1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  <c r="I5" s="39"/>
    </row>
    <row r="6" spans="1:9" ht="27" customHeight="1">
      <c r="A6" s="17" t="s">
        <v>91</v>
      </c>
      <c r="B6" s="18">
        <f>C6</f>
        <v>399.78000000000003</v>
      </c>
      <c r="C6" s="18">
        <f>SUM(C7:C17)</f>
        <v>399.78000000000003</v>
      </c>
      <c r="D6" s="18">
        <f>SUM(D7:D17)</f>
        <v>399.78000000000003</v>
      </c>
      <c r="E6" s="20"/>
      <c r="F6" s="19"/>
      <c r="G6" s="21"/>
      <c r="H6" s="19"/>
      <c r="I6" s="22"/>
    </row>
    <row r="7" spans="1:9" ht="27" customHeight="1">
      <c r="A7" s="17" t="s">
        <v>80</v>
      </c>
      <c r="B7" s="18">
        <f>C7</f>
        <v>5</v>
      </c>
      <c r="C7" s="18">
        <f t="shared" ref="C7:C17" si="0">SUM(D7:F7)</f>
        <v>5</v>
      </c>
      <c r="D7" s="18">
        <v>5</v>
      </c>
      <c r="E7" s="20"/>
      <c r="F7" s="17"/>
      <c r="G7" s="21"/>
      <c r="H7" s="17"/>
      <c r="I7" s="22"/>
    </row>
    <row r="8" spans="1:9" ht="27" customHeight="1">
      <c r="A8" s="17" t="s">
        <v>81</v>
      </c>
      <c r="B8" s="18">
        <f t="shared" ref="B8:B17" si="1">C8</f>
        <v>20</v>
      </c>
      <c r="C8" s="18">
        <f t="shared" si="0"/>
        <v>20</v>
      </c>
      <c r="D8" s="18">
        <v>20</v>
      </c>
      <c r="E8" s="20"/>
      <c r="F8" s="17"/>
      <c r="G8" s="21"/>
      <c r="H8" s="17"/>
      <c r="I8" s="22"/>
    </row>
    <row r="9" spans="1:9" ht="27" customHeight="1">
      <c r="A9" s="17" t="s">
        <v>82</v>
      </c>
      <c r="B9" s="18">
        <f t="shared" si="1"/>
        <v>30</v>
      </c>
      <c r="C9" s="18">
        <f t="shared" si="0"/>
        <v>30</v>
      </c>
      <c r="D9" s="18">
        <v>30</v>
      </c>
      <c r="E9" s="20"/>
      <c r="F9" s="17"/>
      <c r="G9" s="21"/>
      <c r="H9" s="17"/>
      <c r="I9" s="22"/>
    </row>
    <row r="10" spans="1:9" ht="27" customHeight="1">
      <c r="A10" s="17" t="s">
        <v>83</v>
      </c>
      <c r="B10" s="18">
        <f t="shared" si="1"/>
        <v>15</v>
      </c>
      <c r="C10" s="18">
        <f t="shared" si="0"/>
        <v>15</v>
      </c>
      <c r="D10" s="18">
        <v>15</v>
      </c>
      <c r="E10" s="20"/>
      <c r="F10" s="17"/>
      <c r="G10" s="21"/>
      <c r="H10" s="17"/>
      <c r="I10" s="22"/>
    </row>
    <row r="11" spans="1:9" ht="27" customHeight="1">
      <c r="A11" s="17" t="s">
        <v>84</v>
      </c>
      <c r="B11" s="18">
        <f t="shared" si="1"/>
        <v>5</v>
      </c>
      <c r="C11" s="18">
        <f t="shared" si="0"/>
        <v>5</v>
      </c>
      <c r="D11" s="18">
        <v>5</v>
      </c>
      <c r="E11" s="20"/>
      <c r="F11" s="17"/>
      <c r="G11" s="21"/>
      <c r="H11" s="17"/>
      <c r="I11" s="22"/>
    </row>
    <row r="12" spans="1:9" ht="27" customHeight="1">
      <c r="A12" s="17" t="s">
        <v>85</v>
      </c>
      <c r="B12" s="18">
        <f t="shared" si="1"/>
        <v>10</v>
      </c>
      <c r="C12" s="18">
        <f t="shared" si="0"/>
        <v>10</v>
      </c>
      <c r="D12" s="18">
        <v>10</v>
      </c>
      <c r="E12" s="20"/>
      <c r="F12" s="17"/>
      <c r="G12" s="21"/>
      <c r="H12" s="17"/>
      <c r="I12" s="22"/>
    </row>
    <row r="13" spans="1:9" ht="27" customHeight="1">
      <c r="A13" s="17" t="s">
        <v>86</v>
      </c>
      <c r="B13" s="18">
        <f t="shared" si="1"/>
        <v>7</v>
      </c>
      <c r="C13" s="18">
        <f t="shared" si="0"/>
        <v>7</v>
      </c>
      <c r="D13" s="18">
        <v>7</v>
      </c>
      <c r="E13" s="24"/>
      <c r="F13" s="23"/>
      <c r="G13" s="21"/>
      <c r="H13" s="23"/>
      <c r="I13" s="22"/>
    </row>
    <row r="14" spans="1:9" ht="27" customHeight="1">
      <c r="A14" s="17" t="s">
        <v>87</v>
      </c>
      <c r="B14" s="18">
        <f t="shared" si="1"/>
        <v>114.9</v>
      </c>
      <c r="C14" s="18">
        <f t="shared" si="0"/>
        <v>114.9</v>
      </c>
      <c r="D14" s="18">
        <v>114.9</v>
      </c>
      <c r="E14" s="24"/>
      <c r="F14" s="18"/>
      <c r="G14" s="21"/>
      <c r="H14" s="18"/>
      <c r="I14" s="22"/>
    </row>
    <row r="15" spans="1:9" ht="27" customHeight="1">
      <c r="A15" s="17" t="s">
        <v>88</v>
      </c>
      <c r="B15" s="18">
        <f t="shared" si="1"/>
        <v>76.44</v>
      </c>
      <c r="C15" s="18">
        <f t="shared" si="0"/>
        <v>76.44</v>
      </c>
      <c r="D15" s="18">
        <v>76.44</v>
      </c>
      <c r="E15" s="24"/>
      <c r="F15" s="18"/>
      <c r="G15" s="21"/>
      <c r="H15" s="18"/>
      <c r="I15" s="22"/>
    </row>
    <row r="16" spans="1:9" ht="27" customHeight="1">
      <c r="A16" s="17" t="s">
        <v>89</v>
      </c>
      <c r="B16" s="18">
        <f t="shared" si="1"/>
        <v>76.44</v>
      </c>
      <c r="C16" s="18">
        <f t="shared" si="0"/>
        <v>76.44</v>
      </c>
      <c r="D16" s="18">
        <v>76.44</v>
      </c>
      <c r="E16" s="24"/>
      <c r="F16" s="18"/>
      <c r="G16" s="21"/>
      <c r="H16" s="18"/>
      <c r="I16" s="22"/>
    </row>
    <row r="17" spans="1:9" ht="27" customHeight="1">
      <c r="A17" s="17" t="s">
        <v>90</v>
      </c>
      <c r="B17" s="18">
        <f t="shared" si="1"/>
        <v>40</v>
      </c>
      <c r="C17" s="18">
        <f t="shared" si="0"/>
        <v>40</v>
      </c>
      <c r="D17" s="18">
        <v>40</v>
      </c>
      <c r="E17" s="18"/>
      <c r="F17" s="20"/>
      <c r="G17" s="21"/>
      <c r="H17" s="20"/>
      <c r="I17" s="22"/>
    </row>
    <row r="18" spans="1:9" ht="27" customHeight="1">
      <c r="A18" s="17"/>
      <c r="B18" s="18"/>
      <c r="C18" s="18"/>
      <c r="D18" s="18"/>
      <c r="E18" s="18"/>
      <c r="F18" s="20"/>
      <c r="G18" s="21"/>
      <c r="H18" s="20"/>
      <c r="I18" s="22"/>
    </row>
    <row r="19" spans="1:9" ht="27" customHeight="1">
      <c r="A19" s="17"/>
      <c r="B19" s="18"/>
      <c r="C19" s="18"/>
      <c r="D19" s="18"/>
      <c r="E19" s="18"/>
      <c r="F19" s="20"/>
      <c r="G19" s="21"/>
      <c r="H19" s="20"/>
      <c r="I19" s="22"/>
    </row>
    <row r="20" spans="1:9" ht="27" customHeight="1">
      <c r="A20" s="17"/>
      <c r="B20" s="18"/>
      <c r="C20" s="18"/>
      <c r="D20" s="18"/>
      <c r="E20" s="18"/>
      <c r="F20" s="20"/>
      <c r="G20" s="21"/>
      <c r="H20" s="20"/>
      <c r="I20" s="22"/>
    </row>
    <row r="21" spans="1:9" ht="27" customHeight="1">
      <c r="A21" s="17"/>
      <c r="B21" s="18"/>
      <c r="C21" s="18"/>
      <c r="D21" s="18"/>
      <c r="E21" s="18"/>
      <c r="F21" s="20"/>
      <c r="G21" s="21"/>
      <c r="H21" s="20"/>
      <c r="I21" s="22"/>
    </row>
    <row r="22" spans="1:9" ht="27" customHeight="1">
      <c r="A22" s="17"/>
      <c r="B22" s="18"/>
      <c r="C22" s="18"/>
      <c r="D22" s="18"/>
      <c r="E22" s="18"/>
      <c r="F22" s="18"/>
      <c r="G22" s="21"/>
      <c r="H22" s="18"/>
      <c r="I22" s="22"/>
    </row>
    <row r="23" spans="1:9">
      <c r="A23" s="40" t="s">
        <v>10</v>
      </c>
      <c r="B23" s="40"/>
      <c r="C23" s="40"/>
      <c r="D23" s="40"/>
      <c r="E23" s="40"/>
      <c r="F23" s="40"/>
      <c r="G23" s="40"/>
      <c r="H23" s="40"/>
      <c r="I23" s="40"/>
    </row>
    <row r="24" spans="1:9">
      <c r="A24" s="34"/>
      <c r="B24" s="34"/>
      <c r="C24" s="34"/>
      <c r="D24" s="34"/>
      <c r="E24" s="34"/>
      <c r="F24" s="34"/>
      <c r="G24" s="34"/>
      <c r="H24" s="34"/>
      <c r="I24" s="34"/>
    </row>
    <row r="25" spans="1:9">
      <c r="A25" s="34"/>
      <c r="B25" s="34"/>
      <c r="C25" s="34"/>
      <c r="D25" s="34"/>
      <c r="E25" s="34"/>
      <c r="F25" s="34"/>
      <c r="G25" s="34"/>
      <c r="H25" s="34"/>
      <c r="I25" s="34"/>
    </row>
    <row r="26" spans="1:9">
      <c r="A26" s="34"/>
      <c r="B26" s="34"/>
      <c r="C26" s="34"/>
      <c r="D26" s="34"/>
      <c r="E26" s="34"/>
      <c r="F26" s="34"/>
      <c r="G26" s="34"/>
      <c r="H26" s="34"/>
      <c r="I26" s="34"/>
    </row>
  </sheetData>
  <mergeCells count="8">
    <mergeCell ref="A23:I26"/>
    <mergeCell ref="H3:I3"/>
    <mergeCell ref="A4:A5"/>
    <mergeCell ref="B4:B5"/>
    <mergeCell ref="C4:F4"/>
    <mergeCell ref="G4:G5"/>
    <mergeCell ref="H4:H5"/>
    <mergeCell ref="I4:I5"/>
  </mergeCells>
  <phoneticPr fontId="23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2018-03-08T03:24:20Z</cp:lastPrinted>
  <dcterms:created xsi:type="dcterms:W3CDTF">2018-03-05T01:23:03Z</dcterms:created>
  <dcterms:modified xsi:type="dcterms:W3CDTF">2018-03-09T03:38:40Z</dcterms:modified>
</cp:coreProperties>
</file>