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640" yWindow="0" windowWidth="12720" windowHeight="11985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C22" i="4"/>
  <c r="D22"/>
  <c r="B22"/>
  <c r="C6"/>
  <c r="D6"/>
  <c r="B6"/>
  <c r="D9" i="5"/>
  <c r="B9"/>
  <c r="B24" i="2"/>
  <c r="B30"/>
</calcChain>
</file>

<file path=xl/sharedStrings.xml><?xml version="1.0" encoding="utf-8"?>
<sst xmlns="http://schemas.openxmlformats.org/spreadsheetml/2006/main" count="124" uniqueCount="110">
  <si>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</si>
  <si>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</si>
  <si>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</si>
  <si>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</si>
  <si>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</si>
  <si>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</si>
  <si>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</si>
  <si>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</si>
  <si>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</si>
  <si>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</si>
  <si>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</si>
  <si>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</si>
  <si>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</si>
  <si>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</si>
  <si>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</si>
  <si>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</si>
  <si>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</si>
  <si>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</si>
  <si>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</si>
  <si>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</si>
  <si>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</si>
  <si>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</si>
  <si>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</si>
  <si>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</si>
  <si>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</si>
  <si>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</si>
  <si>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</si>
  <si>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</si>
  <si>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</si>
  <si>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</si>
  <si>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</si>
  <si>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</si>
  <si>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</si>
  <si>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</si>
  <si>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</si>
  <si>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</si>
  <si>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</si>
  <si>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</si>
  <si>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</si>
  <si>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</si>
  <si>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</si>
  <si>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</si>
  <si>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</si>
  <si>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</si>
  <si>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</si>
  <si>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</si>
  <si>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</si>
  <si>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</si>
  <si>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</si>
  <si>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</si>
  <si>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</si>
  <si>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</si>
  <si>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</si>
  <si>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</si>
  <si>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</si>
  <si>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</si>
  <si>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</si>
  <si>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</si>
  <si>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</si>
  <si>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单位名称：廉江市公安局</t>
    <phoneticPr fontId="23" type="noConversion"/>
  </si>
  <si>
    <t>单位名称：廉江市公安局</t>
    <phoneticPr fontId="23" type="noConversion"/>
  </si>
  <si>
    <t>单位名称：廉江市公安局</t>
    <phoneticPr fontId="23" type="noConversion"/>
  </si>
  <si>
    <t>工资福利支出</t>
  </si>
  <si>
    <t>基本工资</t>
  </si>
  <si>
    <t>津贴补贴</t>
  </si>
  <si>
    <t>奖金</t>
  </si>
  <si>
    <t>绩效工资</t>
  </si>
  <si>
    <t>住房公积金</t>
  </si>
  <si>
    <t>其他工资福利支出</t>
  </si>
  <si>
    <t>商品和服务支出</t>
  </si>
  <si>
    <t>办公费</t>
  </si>
  <si>
    <t>邮电费</t>
  </si>
  <si>
    <t>公务用车运行维护费</t>
  </si>
  <si>
    <t>对个人和家庭的补助支出</t>
  </si>
  <si>
    <t>离休费</t>
  </si>
  <si>
    <t>退休费</t>
  </si>
  <si>
    <t>生活补助</t>
  </si>
  <si>
    <t>其他对个人和家庭的补助支出</t>
  </si>
  <si>
    <t>合     计</t>
  </si>
  <si>
    <t>一、行政事业类项目支出</t>
  </si>
  <si>
    <t>公安考核奖励经费</t>
  </si>
  <si>
    <t>见义勇为基金</t>
  </si>
  <si>
    <t>禁毒经费</t>
  </si>
  <si>
    <t>飞虎队员社保费</t>
  </si>
  <si>
    <t>警犬费用</t>
  </si>
  <si>
    <t>二、基本建设类项目支出</t>
  </si>
  <si>
    <t>三、其他项目支出</t>
  </si>
  <si>
    <t>合      计</t>
  </si>
  <si>
    <t>突发事件、大案要案</t>
    <phoneticPr fontId="23" type="noConversion"/>
  </si>
  <si>
    <t>各项工作经费（含国家安全人民防线经费）</t>
    <phoneticPr fontId="23" type="noConversion"/>
  </si>
  <si>
    <t>办案费</t>
    <phoneticPr fontId="23" type="noConversion"/>
  </si>
  <si>
    <t>聘社工人员（100人）</t>
    <phoneticPr fontId="23" type="noConversion"/>
  </si>
  <si>
    <t>社区戒毒社区康复工作经费</t>
    <phoneticPr fontId="23" type="noConversion"/>
  </si>
  <si>
    <t>监管场所医护人员工作经费</t>
    <phoneticPr fontId="23" type="noConversion"/>
  </si>
  <si>
    <t>看守所运作经费（30万元）、在押人员伙食费（400.12万元）</t>
    <phoneticPr fontId="23" type="noConversion"/>
  </si>
  <si>
    <t>戒毒人员治疗、伙食费（按3：3：4负担）</t>
    <phoneticPr fontId="23" type="noConversion"/>
  </si>
  <si>
    <t>戒毒所运作经费</t>
    <phoneticPr fontId="23" type="noConversion"/>
  </si>
  <si>
    <t>行政拘留所运作、伙食费</t>
    <phoneticPr fontId="23" type="noConversion"/>
  </si>
  <si>
    <t>飞虎维隐总队统发工资（37人）</t>
    <phoneticPr fontId="23" type="noConversion"/>
  </si>
  <si>
    <t>飞虎队春节国庆值班（镇属19.40万元、直属36.50万元）</t>
    <phoneticPr fontId="23" type="noConversion"/>
  </si>
  <si>
    <t>飞虎队工资津贴（镇属919.38万元、直属922.71万元）</t>
    <phoneticPr fontId="23" type="noConversion"/>
  </si>
  <si>
    <t>飞虎直属大队运作经费</t>
    <phoneticPr fontId="23" type="noConversion"/>
  </si>
  <si>
    <t>飞虎维隐总队2018年轮训费</t>
    <phoneticPr fontId="23" type="noConversion"/>
  </si>
  <si>
    <t>飞虎维隐总队工伤医疗补贴</t>
    <phoneticPr fontId="23" type="noConversion"/>
  </si>
  <si>
    <t>飞虎维隐总队轮换服装费</t>
    <phoneticPr fontId="23" type="noConversion"/>
  </si>
  <si>
    <t>飞虎队食堂伙食补助</t>
    <phoneticPr fontId="23" type="noConversion"/>
  </si>
  <si>
    <t>其他工资福利支出</t>
    <phoneticPr fontId="23" type="noConversion"/>
  </si>
  <si>
    <t>其他商品服务支出</t>
    <phoneticPr fontId="23" type="noConversion"/>
  </si>
  <si>
    <t>一、工资福利支出</t>
    <phoneticPr fontId="23" type="noConversion"/>
  </si>
  <si>
    <t>二、商品和服务支出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</si>
</sst>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;;"/>
  </numFmts>
  <fonts count="3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0" fontId="2" fillId="0" borderId="11" xfId="25" applyNumberFormat="1" applyFont="1" applyFill="1" applyBorder="1" applyAlignment="1" applyProtection="1">
      <alignment horizontal="right" vertical="center"/>
    </xf>
    <xf numFmtId="0" fontId="1" fillId="0" borderId="11" xfId="26" applyBorder="1" applyAlignment="1">
      <alignment vertical="center"/>
    </xf>
    <xf numFmtId="0" fontId="2" fillId="0" borderId="12" xfId="25" applyFont="1" applyBorder="1" applyAlignment="1">
      <alignment horizontal="right" vertical="center"/>
    </xf>
    <xf numFmtId="0" fontId="0" fillId="0" borderId="11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4" borderId="11" xfId="0" applyFill="1" applyBorder="1">
      <alignment vertical="center"/>
    </xf>
    <xf numFmtId="0" fontId="30" fillId="0" borderId="13" xfId="0" applyFont="1" applyBorder="1" applyAlignment="1">
      <alignment vertical="center" wrapText="1"/>
    </xf>
    <xf numFmtId="4" fontId="31" fillId="0" borderId="13" xfId="0" applyNumberFormat="1" applyFont="1" applyBorder="1" applyAlignment="1">
      <alignment vertical="center" wrapText="1"/>
    </xf>
    <xf numFmtId="176" fontId="31" fillId="0" borderId="14" xfId="0" applyNumberFormat="1" applyFont="1" applyBorder="1" applyAlignment="1">
      <alignment vertical="center" wrapText="1"/>
    </xf>
    <xf numFmtId="4" fontId="31" fillId="0" borderId="14" xfId="0" applyNumberFormat="1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30" fillId="0" borderId="14" xfId="0" applyFont="1" applyBorder="1" applyAlignment="1">
      <alignment vertical="center" wrapText="1"/>
    </xf>
    <xf numFmtId="0" fontId="30" fillId="0" borderId="14" xfId="0" applyFont="1" applyBorder="1" applyAlignment="1">
      <alignment horizontal="center" vertical="center" wrapText="1"/>
    </xf>
    <xf numFmtId="49" fontId="32" fillId="0" borderId="11" xfId="0" applyNumberFormat="1" applyFont="1" applyBorder="1" applyAlignment="1">
      <alignment horizontal="left" vertical="center" wrapText="1"/>
    </xf>
    <xf numFmtId="40" fontId="33" fillId="0" borderId="11" xfId="0" applyNumberFormat="1" applyFont="1" applyBorder="1" applyAlignment="1">
      <alignment horizontal="right" vertical="center" wrapText="1"/>
    </xf>
    <xf numFmtId="0" fontId="34" fillId="0" borderId="11" xfId="0" applyFont="1" applyBorder="1" applyAlignment="1">
      <alignment horizontal="left" vertical="center" wrapText="1"/>
    </xf>
    <xf numFmtId="2" fontId="33" fillId="0" borderId="11" xfId="0" applyNumberFormat="1" applyFont="1" applyBorder="1" applyAlignment="1">
      <alignment horizontal="right" vertical="center" wrapText="1"/>
    </xf>
    <xf numFmtId="49" fontId="31" fillId="0" borderId="11" xfId="0" applyNumberFormat="1" applyFont="1" applyBorder="1" applyAlignment="1">
      <alignment horizontal="left" vertical="center" wrapText="1"/>
    </xf>
    <xf numFmtId="49" fontId="33" fillId="0" borderId="11" xfId="0" applyNumberFormat="1" applyFont="1" applyBorder="1" applyAlignment="1">
      <alignment horizontal="left" vertical="center" wrapText="1"/>
    </xf>
    <xf numFmtId="49" fontId="35" fillId="0" borderId="11" xfId="0" applyNumberFormat="1" applyFont="1" applyBorder="1" applyAlignment="1">
      <alignment horizontal="left" vertical="center" wrapText="1"/>
    </xf>
    <xf numFmtId="49" fontId="34" fillId="0" borderId="11" xfId="0" applyNumberFormat="1" applyFont="1" applyBorder="1" applyAlignment="1">
      <alignment horizontal="left" vertical="center" wrapText="1"/>
    </xf>
    <xf numFmtId="49" fontId="32" fillId="0" borderId="1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12" xfId="25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20" fillId="0" borderId="17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1" xfId="25" applyNumberFormat="1" applyFont="1" applyFill="1" applyBorder="1" applyAlignment="1" applyProtection="1">
      <alignment horizontal="center" vertical="center"/>
    </xf>
    <xf numFmtId="0" fontId="2" fillId="0" borderId="11" xfId="25" applyNumberFormat="1" applyFont="1" applyFill="1" applyBorder="1" applyAlignment="1" applyProtection="1">
      <alignment horizontal="center" vertical="center"/>
    </xf>
    <xf numFmtId="49" fontId="2" fillId="0" borderId="11" xfId="25" applyNumberFormat="1" applyFont="1" applyFill="1" applyBorder="1" applyAlignment="1" applyProtection="1">
      <alignment horizontal="center" vertical="center" wrapText="1"/>
    </xf>
    <xf numFmtId="49" fontId="2" fillId="0" borderId="18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2" xfId="25" applyFont="1" applyBorder="1" applyAlignment="1">
      <alignment horizontal="right" vertical="center"/>
    </xf>
    <xf numFmtId="0" fontId="1" fillId="0" borderId="18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A2" sqref="A2"/>
    </sheetView>
  </sheetViews>
  <sheetFormatPr defaultRowHeight="13.5"/>
  <cols>
    <col min="1" max="2" width="29.25" customWidth="1"/>
  </cols>
  <sheetData>
    <row r="1" spans="1:2" ht="59.25" customHeight="1">
      <c r="A1" s="31" t="s">
        <v>11</v>
      </c>
      <c r="B1" s="31"/>
    </row>
    <row r="2" spans="1:2" ht="22.5" customHeight="1">
      <c r="A2" t="s">
        <v>60</v>
      </c>
      <c r="B2" s="10" t="s">
        <v>12</v>
      </c>
    </row>
    <row r="3" spans="1:2" ht="21" customHeight="1">
      <c r="A3" s="12" t="s">
        <v>14</v>
      </c>
      <c r="B3" s="12" t="s">
        <v>13</v>
      </c>
    </row>
    <row r="4" spans="1:2" ht="27" customHeight="1">
      <c r="A4" s="9" t="s">
        <v>15</v>
      </c>
      <c r="B4" s="9">
        <v>8371.23</v>
      </c>
    </row>
    <row r="5" spans="1:2" ht="27" customHeight="1">
      <c r="A5" s="9" t="s">
        <v>16</v>
      </c>
      <c r="B5" s="14">
        <v>6220.34</v>
      </c>
    </row>
    <row r="6" spans="1:2" ht="27" customHeight="1">
      <c r="A6" s="9" t="s">
        <v>17</v>
      </c>
      <c r="B6" s="14">
        <v>590.1</v>
      </c>
    </row>
    <row r="7" spans="1:2" ht="27" customHeight="1">
      <c r="A7" s="9" t="s">
        <v>18</v>
      </c>
      <c r="B7" s="14">
        <v>1560.79</v>
      </c>
    </row>
    <row r="8" spans="1:2" ht="27" customHeight="1">
      <c r="A8" s="9" t="s">
        <v>19</v>
      </c>
      <c r="B8" s="9"/>
    </row>
    <row r="9" spans="1:2" ht="27" customHeight="1">
      <c r="A9" s="9"/>
      <c r="B9" s="9"/>
    </row>
    <row r="10" spans="1:2" ht="27" customHeight="1">
      <c r="A10" s="9" t="s">
        <v>20</v>
      </c>
      <c r="B10" s="9">
        <v>7019.87</v>
      </c>
    </row>
    <row r="11" spans="1:2" ht="27" customHeight="1">
      <c r="A11" s="9" t="s">
        <v>21</v>
      </c>
      <c r="B11" s="9">
        <v>7019.87</v>
      </c>
    </row>
    <row r="12" spans="1:2" ht="27" customHeight="1">
      <c r="A12" s="9" t="s">
        <v>22</v>
      </c>
      <c r="B12" s="9"/>
    </row>
    <row r="13" spans="1:2" ht="27" customHeight="1">
      <c r="A13" s="9" t="s">
        <v>23</v>
      </c>
      <c r="B13" s="14"/>
    </row>
    <row r="14" spans="1:2" ht="27" customHeight="1">
      <c r="A14" s="9" t="s">
        <v>24</v>
      </c>
      <c r="B14" s="9"/>
    </row>
    <row r="15" spans="1:2" ht="27" customHeight="1">
      <c r="A15" s="9" t="s">
        <v>25</v>
      </c>
      <c r="B15" s="9"/>
    </row>
    <row r="16" spans="1:2" ht="27" customHeight="1">
      <c r="A16" s="9" t="s">
        <v>26</v>
      </c>
      <c r="B16" s="9"/>
    </row>
    <row r="17" spans="1:2" ht="27" customHeight="1">
      <c r="A17" s="9" t="s">
        <v>27</v>
      </c>
      <c r="B17" s="9"/>
    </row>
    <row r="18" spans="1:2" ht="27" customHeight="1">
      <c r="A18" s="9" t="s">
        <v>28</v>
      </c>
      <c r="B18" s="14"/>
    </row>
    <row r="19" spans="1:2" ht="27" customHeight="1">
      <c r="A19" s="9" t="s">
        <v>29</v>
      </c>
      <c r="B19" s="9"/>
    </row>
    <row r="20" spans="1:2" ht="27" customHeight="1">
      <c r="A20" s="9" t="s">
        <v>30</v>
      </c>
      <c r="B20" s="9"/>
    </row>
    <row r="21" spans="1:2" ht="27" customHeight="1">
      <c r="A21" s="9"/>
      <c r="B21" s="9"/>
    </row>
    <row r="22" spans="1:2" ht="27" customHeight="1">
      <c r="A22" s="9" t="s">
        <v>31</v>
      </c>
      <c r="B22" s="9"/>
    </row>
    <row r="23" spans="1:2" ht="27" customHeight="1">
      <c r="A23" s="9"/>
      <c r="B23" s="9"/>
    </row>
    <row r="24" spans="1:2" ht="27" customHeight="1">
      <c r="A24" s="12" t="s">
        <v>32</v>
      </c>
      <c r="B24" s="9">
        <f>SUM(B22,B10,B4)</f>
        <v>15391.099999999999</v>
      </c>
    </row>
    <row r="25" spans="1:2" ht="27" customHeight="1">
      <c r="A25" s="9"/>
      <c r="B25" s="9"/>
    </row>
    <row r="26" spans="1:2" ht="27" customHeight="1">
      <c r="A26" s="9" t="s">
        <v>33</v>
      </c>
      <c r="B26" s="9"/>
    </row>
    <row r="27" spans="1:2" ht="27" customHeight="1">
      <c r="A27" s="9" t="s">
        <v>34</v>
      </c>
      <c r="B27" s="9"/>
    </row>
    <row r="28" spans="1:2" ht="27" customHeight="1">
      <c r="A28" s="9" t="s">
        <v>35</v>
      </c>
      <c r="B28" s="9"/>
    </row>
    <row r="29" spans="1:2" ht="27" customHeight="1">
      <c r="A29" s="9"/>
      <c r="B29" s="9"/>
    </row>
    <row r="30" spans="1:2" ht="27" customHeight="1">
      <c r="A30" s="12" t="s">
        <v>36</v>
      </c>
      <c r="B30" s="9">
        <f>SUM(B24,B26,B27,B28)</f>
        <v>15391.099999999999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5" sqref="D5"/>
    </sheetView>
  </sheetViews>
  <sheetFormatPr defaultRowHeight="13.5"/>
  <cols>
    <col min="1" max="4" width="25.625" customWidth="1"/>
  </cols>
  <sheetData>
    <row r="1" spans="1:4" ht="32.25" customHeight="1">
      <c r="A1" s="31" t="s">
        <v>44</v>
      </c>
      <c r="B1" s="31"/>
      <c r="C1" s="31"/>
      <c r="D1" s="31"/>
    </row>
    <row r="2" spans="1:4" ht="27" customHeight="1">
      <c r="A2" t="s">
        <v>59</v>
      </c>
      <c r="D2" s="10" t="s">
        <v>45</v>
      </c>
    </row>
    <row r="3" spans="1:4" ht="39" customHeight="1">
      <c r="A3" s="32" t="s">
        <v>56</v>
      </c>
      <c r="B3" s="33"/>
      <c r="C3" s="32" t="s">
        <v>57</v>
      </c>
      <c r="D3" s="33"/>
    </row>
    <row r="4" spans="1:4" ht="39" customHeight="1">
      <c r="A4" s="13" t="s">
        <v>58</v>
      </c>
      <c r="B4" s="13" t="s">
        <v>52</v>
      </c>
      <c r="C4" s="13" t="s">
        <v>58</v>
      </c>
      <c r="D4" s="13" t="s">
        <v>53</v>
      </c>
    </row>
    <row r="5" spans="1:4" ht="36" customHeight="1">
      <c r="A5" s="9" t="s">
        <v>47</v>
      </c>
      <c r="B5" s="14">
        <v>15391.1</v>
      </c>
      <c r="C5" s="9" t="s">
        <v>46</v>
      </c>
      <c r="D5" s="14">
        <v>15391.1</v>
      </c>
    </row>
    <row r="6" spans="1:4" ht="36" customHeight="1">
      <c r="A6" s="9" t="s">
        <v>49</v>
      </c>
      <c r="B6" s="9"/>
      <c r="C6" s="9" t="s">
        <v>48</v>
      </c>
      <c r="D6" s="9"/>
    </row>
    <row r="7" spans="1:4" ht="36" customHeight="1">
      <c r="A7" s="9" t="s">
        <v>51</v>
      </c>
      <c r="B7" s="9"/>
      <c r="C7" s="9" t="s">
        <v>50</v>
      </c>
      <c r="D7" s="9"/>
    </row>
    <row r="8" spans="1:4" ht="36" customHeight="1">
      <c r="A8" s="9"/>
      <c r="B8" s="9"/>
      <c r="C8" s="9"/>
      <c r="D8" s="9"/>
    </row>
    <row r="9" spans="1:4" ht="36" customHeight="1">
      <c r="A9" s="13" t="s">
        <v>54</v>
      </c>
      <c r="B9" s="13">
        <f>SUM(B5:B7)</f>
        <v>15391.1</v>
      </c>
      <c r="C9" s="13" t="s">
        <v>55</v>
      </c>
      <c r="D9" s="9">
        <f>SUM(D5:D7)</f>
        <v>15391.1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showGridLines="0" workbookViewId="0">
      <selection activeCell="A8" sqref="A8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4" t="s">
        <v>43</v>
      </c>
      <c r="B1" s="34"/>
    </row>
    <row r="2" spans="1:2" ht="21.75" customHeight="1">
      <c r="A2" t="s">
        <v>59</v>
      </c>
      <c r="B2" s="10" t="s">
        <v>37</v>
      </c>
    </row>
    <row r="3" spans="1:2" ht="24.95" customHeight="1">
      <c r="A3" s="11" t="s">
        <v>38</v>
      </c>
      <c r="B3" s="11" t="s">
        <v>39</v>
      </c>
    </row>
    <row r="4" spans="1:2" ht="24.95" customHeight="1">
      <c r="A4" s="22" t="s">
        <v>108</v>
      </c>
      <c r="B4" s="23">
        <v>2801.65</v>
      </c>
    </row>
    <row r="5" spans="1:2" ht="24.95" customHeight="1">
      <c r="A5" s="22" t="s">
        <v>106</v>
      </c>
      <c r="B5" s="23">
        <v>2801.65</v>
      </c>
    </row>
    <row r="6" spans="1:2" ht="24.95" customHeight="1">
      <c r="A6" s="22" t="s">
        <v>109</v>
      </c>
      <c r="B6" s="23">
        <v>4218.22</v>
      </c>
    </row>
    <row r="7" spans="1:2" ht="24.95" customHeight="1">
      <c r="A7" s="22" t="s">
        <v>107</v>
      </c>
      <c r="B7" s="23">
        <v>4218.22</v>
      </c>
    </row>
    <row r="8" spans="1:2" ht="24.95" customHeight="1">
      <c r="A8" s="27"/>
      <c r="B8" s="23"/>
    </row>
    <row r="9" spans="1:2" ht="24.95" customHeight="1">
      <c r="A9" s="26"/>
      <c r="B9" s="23"/>
    </row>
    <row r="10" spans="1:2" ht="24.95" customHeight="1">
      <c r="A10" s="26"/>
      <c r="B10" s="23"/>
    </row>
    <row r="11" spans="1:2" ht="24.95" customHeight="1">
      <c r="A11" s="27"/>
      <c r="B11" s="23"/>
    </row>
    <row r="12" spans="1:2" ht="24.95" customHeight="1">
      <c r="A12" s="27"/>
      <c r="B12" s="23"/>
    </row>
    <row r="13" spans="1:2" ht="24.95" customHeight="1">
      <c r="A13" s="22"/>
      <c r="B13" s="23"/>
    </row>
    <row r="14" spans="1:2" ht="24.95" customHeight="1">
      <c r="A14" s="27"/>
      <c r="B14" s="23"/>
    </row>
    <row r="15" spans="1:2" ht="24.95" customHeight="1">
      <c r="A15" s="22"/>
      <c r="B15" s="23"/>
    </row>
    <row r="16" spans="1:2" ht="24.95" customHeight="1">
      <c r="A16" s="27"/>
      <c r="B16" s="25"/>
    </row>
    <row r="17" spans="1:2" ht="24.95" customHeight="1">
      <c r="A17" s="30" t="s">
        <v>87</v>
      </c>
      <c r="B17" s="23">
        <v>7019.87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tabSelected="1" topLeftCell="A4" workbookViewId="0">
      <selection activeCell="F17" sqref="F17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35" t="s">
        <v>61</v>
      </c>
      <c r="B3" s="36"/>
      <c r="C3" s="4"/>
      <c r="D3" s="4"/>
      <c r="E3" s="4"/>
      <c r="F3" s="4"/>
      <c r="G3" s="4"/>
      <c r="H3" s="8" t="s">
        <v>0</v>
      </c>
    </row>
    <row r="4" spans="1:8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</row>
    <row r="5" spans="1:8" ht="28.5">
      <c r="A5" s="40"/>
      <c r="B5" s="41"/>
      <c r="C5" s="5" t="s">
        <v>6</v>
      </c>
      <c r="D5" s="5" t="s">
        <v>7</v>
      </c>
      <c r="E5" s="5" t="s">
        <v>8</v>
      </c>
      <c r="F5" s="5" t="s">
        <v>9</v>
      </c>
      <c r="G5" s="41"/>
      <c r="H5" s="43"/>
    </row>
    <row r="6" spans="1:8" ht="27" customHeight="1">
      <c r="A6" s="15" t="s">
        <v>62</v>
      </c>
      <c r="B6" s="16">
        <f>SUM(B7:B12)</f>
        <v>6220.3399999999992</v>
      </c>
      <c r="C6" s="16">
        <f>SUM(C7:C12)</f>
        <v>6220.3399999999992</v>
      </c>
      <c r="D6" s="16">
        <f>SUM(D7:D12)</f>
        <v>6220.3399999999992</v>
      </c>
      <c r="E6" s="6"/>
      <c r="F6" s="6"/>
      <c r="G6" s="6"/>
      <c r="H6" s="6"/>
    </row>
    <row r="7" spans="1:8" ht="27" customHeight="1">
      <c r="A7" s="17" t="s">
        <v>63</v>
      </c>
      <c r="B7" s="18">
        <v>2318.52</v>
      </c>
      <c r="C7" s="18">
        <v>2318.52</v>
      </c>
      <c r="D7" s="18">
        <v>2318.52</v>
      </c>
      <c r="E7" s="6"/>
      <c r="F7" s="6"/>
      <c r="G7" s="6"/>
      <c r="H7" s="6"/>
    </row>
    <row r="8" spans="1:8" ht="27" customHeight="1">
      <c r="A8" s="19" t="s">
        <v>64</v>
      </c>
      <c r="B8" s="18">
        <v>3074.36</v>
      </c>
      <c r="C8" s="18">
        <v>3074.36</v>
      </c>
      <c r="D8" s="18">
        <v>3074.36</v>
      </c>
      <c r="E8" s="6"/>
      <c r="F8" s="6"/>
      <c r="G8" s="6"/>
      <c r="H8" s="6"/>
    </row>
    <row r="9" spans="1:8" ht="27" customHeight="1">
      <c r="A9" s="19" t="s">
        <v>65</v>
      </c>
      <c r="B9" s="18">
        <v>201.2</v>
      </c>
      <c r="C9" s="18">
        <v>201.2</v>
      </c>
      <c r="D9" s="18">
        <v>201.2</v>
      </c>
      <c r="E9" s="6"/>
      <c r="F9" s="6"/>
      <c r="G9" s="6"/>
      <c r="H9" s="6"/>
    </row>
    <row r="10" spans="1:8" ht="27" customHeight="1">
      <c r="A10" s="19" t="s">
        <v>66</v>
      </c>
      <c r="B10" s="18">
        <v>15.2</v>
      </c>
      <c r="C10" s="18">
        <v>15.2</v>
      </c>
      <c r="D10" s="18">
        <v>15.2</v>
      </c>
      <c r="E10" s="6"/>
      <c r="F10" s="6"/>
      <c r="G10" s="6"/>
      <c r="H10" s="6"/>
    </row>
    <row r="11" spans="1:8" ht="27" customHeight="1">
      <c r="A11" s="19" t="s">
        <v>67</v>
      </c>
      <c r="B11" s="18">
        <v>44.66</v>
      </c>
      <c r="C11" s="18">
        <v>44.66</v>
      </c>
      <c r="D11" s="18">
        <v>44.66</v>
      </c>
      <c r="E11" s="6"/>
      <c r="F11" s="6"/>
      <c r="G11" s="6"/>
      <c r="H11" s="6"/>
    </row>
    <row r="12" spans="1:8" ht="27" customHeight="1">
      <c r="A12" s="19" t="s">
        <v>68</v>
      </c>
      <c r="B12" s="18">
        <v>566.4</v>
      </c>
      <c r="C12" s="18">
        <v>566.4</v>
      </c>
      <c r="D12" s="18">
        <v>566.4</v>
      </c>
      <c r="E12" s="6"/>
      <c r="F12" s="6"/>
      <c r="G12" s="6"/>
      <c r="H12" s="6"/>
    </row>
    <row r="13" spans="1:8" ht="27" customHeight="1">
      <c r="A13" s="20" t="s">
        <v>69</v>
      </c>
      <c r="B13" s="18">
        <v>590.1</v>
      </c>
      <c r="C13" s="18">
        <v>590.1</v>
      </c>
      <c r="D13" s="18">
        <v>590.1</v>
      </c>
      <c r="E13" s="6"/>
      <c r="F13" s="6"/>
      <c r="G13" s="6"/>
      <c r="H13" s="6"/>
    </row>
    <row r="14" spans="1:8" ht="27" customHeight="1">
      <c r="A14" s="19" t="s">
        <v>70</v>
      </c>
      <c r="B14" s="18">
        <v>127.44</v>
      </c>
      <c r="C14" s="18">
        <v>127.44</v>
      </c>
      <c r="D14" s="18">
        <v>127.44</v>
      </c>
      <c r="E14" s="6"/>
      <c r="F14" s="6"/>
      <c r="G14" s="6"/>
      <c r="H14" s="6"/>
    </row>
    <row r="15" spans="1:8" ht="27" customHeight="1">
      <c r="A15" s="19" t="s">
        <v>71</v>
      </c>
      <c r="B15" s="18">
        <v>25.16</v>
      </c>
      <c r="C15" s="18">
        <v>25.16</v>
      </c>
      <c r="D15" s="18">
        <v>25.16</v>
      </c>
      <c r="E15" s="6"/>
      <c r="F15" s="6"/>
      <c r="G15" s="6"/>
      <c r="H15" s="6"/>
    </row>
    <row r="16" spans="1:8" ht="27" customHeight="1">
      <c r="A16" s="19" t="s">
        <v>72</v>
      </c>
      <c r="B16" s="18">
        <v>437.5</v>
      </c>
      <c r="C16" s="18">
        <v>437.5</v>
      </c>
      <c r="D16" s="18">
        <v>437.5</v>
      </c>
      <c r="E16" s="6"/>
      <c r="F16" s="6"/>
      <c r="G16" s="6"/>
      <c r="H16" s="6"/>
    </row>
    <row r="17" spans="1:8" ht="27" customHeight="1">
      <c r="A17" s="20" t="s">
        <v>73</v>
      </c>
      <c r="B17" s="18">
        <v>1560.79</v>
      </c>
      <c r="C17" s="18">
        <v>1560.79</v>
      </c>
      <c r="D17" s="18">
        <v>1560.79</v>
      </c>
      <c r="E17" s="6"/>
      <c r="F17" s="6"/>
      <c r="G17" s="6"/>
      <c r="H17" s="6"/>
    </row>
    <row r="18" spans="1:8" ht="27" customHeight="1">
      <c r="A18" s="19" t="s">
        <v>74</v>
      </c>
      <c r="B18" s="18">
        <v>7.16</v>
      </c>
      <c r="C18" s="18">
        <v>7.16</v>
      </c>
      <c r="D18" s="18">
        <v>7.16</v>
      </c>
      <c r="E18" s="6"/>
      <c r="F18" s="6"/>
      <c r="G18" s="6"/>
      <c r="H18" s="6"/>
    </row>
    <row r="19" spans="1:8" ht="27" customHeight="1">
      <c r="A19" s="19" t="s">
        <v>75</v>
      </c>
      <c r="B19" s="18">
        <v>1230.9000000000001</v>
      </c>
      <c r="C19" s="18">
        <v>1230.9000000000001</v>
      </c>
      <c r="D19" s="18">
        <v>1230.9000000000001</v>
      </c>
      <c r="E19" s="6"/>
      <c r="F19" s="6"/>
      <c r="G19" s="6"/>
      <c r="H19" s="6"/>
    </row>
    <row r="20" spans="1:8" ht="27" customHeight="1">
      <c r="A20" s="19" t="s">
        <v>76</v>
      </c>
      <c r="B20" s="18">
        <v>19.489999999999998</v>
      </c>
      <c r="C20" s="18">
        <v>19.489999999999998</v>
      </c>
      <c r="D20" s="18">
        <v>19.489999999999998</v>
      </c>
      <c r="E20" s="6"/>
      <c r="F20" s="6"/>
      <c r="G20" s="6"/>
      <c r="H20" s="6"/>
    </row>
    <row r="21" spans="1:8" ht="27" customHeight="1">
      <c r="A21" s="19" t="s">
        <v>77</v>
      </c>
      <c r="B21" s="18">
        <v>303.24</v>
      </c>
      <c r="C21" s="18">
        <v>303.24</v>
      </c>
      <c r="D21" s="18">
        <v>303.24</v>
      </c>
      <c r="E21" s="6"/>
      <c r="F21" s="6"/>
      <c r="G21" s="6"/>
      <c r="H21" s="6"/>
    </row>
    <row r="22" spans="1:8" ht="27" customHeight="1">
      <c r="A22" s="21" t="s">
        <v>78</v>
      </c>
      <c r="B22" s="18">
        <f>B17+B13+B6</f>
        <v>8371.23</v>
      </c>
      <c r="C22" s="18">
        <f>C17+C13+C6</f>
        <v>8371.23</v>
      </c>
      <c r="D22" s="18">
        <f>D17+D13+D6</f>
        <v>8371.23</v>
      </c>
      <c r="E22" s="6"/>
      <c r="F22" s="6"/>
      <c r="G22" s="6"/>
      <c r="H22" s="6"/>
    </row>
    <row r="23" spans="1:8">
      <c r="A23" s="37"/>
      <c r="B23" s="37"/>
      <c r="C23" s="37"/>
      <c r="D23" s="37"/>
      <c r="E23" s="37"/>
      <c r="F23" s="37"/>
      <c r="G23" s="37"/>
      <c r="H23" s="37"/>
    </row>
    <row r="24" spans="1:8">
      <c r="A24" s="38"/>
      <c r="B24" s="38"/>
      <c r="C24" s="38"/>
      <c r="D24" s="38"/>
      <c r="E24" s="38"/>
      <c r="F24" s="38"/>
      <c r="G24" s="38"/>
      <c r="H24" s="38"/>
    </row>
    <row r="25" spans="1:8">
      <c r="A25" s="38"/>
      <c r="B25" s="38"/>
      <c r="C25" s="38"/>
      <c r="D25" s="38"/>
      <c r="E25" s="38"/>
      <c r="F25" s="38"/>
      <c r="G25" s="38"/>
      <c r="H25" s="38"/>
    </row>
    <row r="26" spans="1:8">
      <c r="A26" s="38"/>
      <c r="B26" s="38"/>
      <c r="C26" s="38"/>
      <c r="D26" s="38"/>
      <c r="E26" s="38"/>
      <c r="F26" s="38"/>
      <c r="G26" s="38"/>
      <c r="H26" s="38"/>
    </row>
  </sheetData>
  <mergeCells count="7">
    <mergeCell ref="A3:B3"/>
    <mergeCell ref="A23:H26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topLeftCell="A22" workbookViewId="0">
      <selection activeCell="F23" sqref="F23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35" t="s">
        <v>61</v>
      </c>
      <c r="B3" s="36"/>
      <c r="C3" s="4"/>
      <c r="D3" s="4"/>
      <c r="E3" s="4"/>
      <c r="F3" s="4"/>
      <c r="G3" s="4"/>
      <c r="H3" s="44" t="s">
        <v>0</v>
      </c>
      <c r="I3" s="44"/>
    </row>
    <row r="4" spans="1:9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  <c r="I4" s="45" t="s">
        <v>5</v>
      </c>
    </row>
    <row r="5" spans="1:9" ht="28.5">
      <c r="A5" s="40"/>
      <c r="B5" s="41"/>
      <c r="C5" s="5" t="s">
        <v>6</v>
      </c>
      <c r="D5" s="5" t="s">
        <v>7</v>
      </c>
      <c r="E5" s="5" t="s">
        <v>8</v>
      </c>
      <c r="F5" s="5" t="s">
        <v>9</v>
      </c>
      <c r="G5" s="41"/>
      <c r="H5" s="43"/>
      <c r="I5" s="46"/>
    </row>
    <row r="6" spans="1:9" ht="27" customHeight="1">
      <c r="A6" s="22" t="s">
        <v>79</v>
      </c>
      <c r="B6" s="23">
        <v>7019.87</v>
      </c>
      <c r="C6" s="23">
        <v>7019.87</v>
      </c>
      <c r="D6" s="23">
        <v>7019.87</v>
      </c>
      <c r="E6" s="6"/>
      <c r="F6" s="6"/>
      <c r="G6" s="6"/>
      <c r="H6" s="6"/>
      <c r="I6" s="7"/>
    </row>
    <row r="7" spans="1:9" ht="27" customHeight="1">
      <c r="A7" s="24" t="s">
        <v>88</v>
      </c>
      <c r="B7" s="25">
        <v>500</v>
      </c>
      <c r="C7" s="25">
        <v>500</v>
      </c>
      <c r="D7" s="25">
        <v>500</v>
      </c>
      <c r="E7" s="6"/>
      <c r="F7" s="6"/>
      <c r="G7" s="6"/>
      <c r="H7" s="6"/>
      <c r="I7" s="7"/>
    </row>
    <row r="8" spans="1:9" ht="27" customHeight="1">
      <c r="A8" s="26" t="s">
        <v>89</v>
      </c>
      <c r="B8" s="25">
        <v>500</v>
      </c>
      <c r="C8" s="25">
        <v>500</v>
      </c>
      <c r="D8" s="25">
        <v>500</v>
      </c>
      <c r="E8" s="6"/>
      <c r="F8" s="6"/>
      <c r="G8" s="6"/>
      <c r="H8" s="6"/>
      <c r="I8" s="7"/>
    </row>
    <row r="9" spans="1:9" ht="27" customHeight="1">
      <c r="A9" s="26" t="s">
        <v>90</v>
      </c>
      <c r="B9" s="25">
        <v>1949.9</v>
      </c>
      <c r="C9" s="25">
        <v>1949.9</v>
      </c>
      <c r="D9" s="25">
        <v>1949.9</v>
      </c>
      <c r="E9" s="6"/>
      <c r="F9" s="6"/>
      <c r="G9" s="6"/>
      <c r="H9" s="6"/>
      <c r="I9" s="7"/>
    </row>
    <row r="10" spans="1:9" ht="27" customHeight="1">
      <c r="A10" s="27" t="s">
        <v>80</v>
      </c>
      <c r="B10" s="25">
        <v>212.4</v>
      </c>
      <c r="C10" s="25">
        <v>212.4</v>
      </c>
      <c r="D10" s="25">
        <v>212.4</v>
      </c>
      <c r="E10" s="6"/>
      <c r="F10" s="6"/>
      <c r="G10" s="6"/>
      <c r="H10" s="6"/>
      <c r="I10" s="7"/>
    </row>
    <row r="11" spans="1:9" ht="27" customHeight="1">
      <c r="A11" s="27" t="s">
        <v>81</v>
      </c>
      <c r="B11" s="25">
        <v>20</v>
      </c>
      <c r="C11" s="25">
        <v>20</v>
      </c>
      <c r="D11" s="25">
        <v>20</v>
      </c>
      <c r="E11" s="6"/>
      <c r="F11" s="6"/>
      <c r="G11" s="6"/>
      <c r="H11" s="6"/>
      <c r="I11" s="7"/>
    </row>
    <row r="12" spans="1:9" ht="27" customHeight="1">
      <c r="A12" s="27" t="s">
        <v>82</v>
      </c>
      <c r="B12" s="25">
        <v>100</v>
      </c>
      <c r="C12" s="25">
        <v>100</v>
      </c>
      <c r="D12" s="25">
        <v>100</v>
      </c>
      <c r="E12" s="6"/>
      <c r="F12" s="6"/>
      <c r="G12" s="6"/>
      <c r="H12" s="6"/>
      <c r="I12" s="7"/>
    </row>
    <row r="13" spans="1:9" ht="27" customHeight="1">
      <c r="A13" s="27" t="s">
        <v>92</v>
      </c>
      <c r="B13" s="25">
        <v>35</v>
      </c>
      <c r="C13" s="25">
        <v>35</v>
      </c>
      <c r="D13" s="25">
        <v>35</v>
      </c>
      <c r="E13" s="6"/>
      <c r="F13" s="6"/>
      <c r="G13" s="6"/>
      <c r="H13" s="6"/>
      <c r="I13" s="7"/>
    </row>
    <row r="14" spans="1:9" ht="27" customHeight="1">
      <c r="A14" s="27" t="s">
        <v>91</v>
      </c>
      <c r="B14" s="25">
        <v>276</v>
      </c>
      <c r="C14" s="25">
        <v>276</v>
      </c>
      <c r="D14" s="25">
        <v>276</v>
      </c>
      <c r="E14" s="6"/>
      <c r="F14" s="6"/>
      <c r="G14" s="6"/>
      <c r="H14" s="6"/>
      <c r="I14" s="7"/>
    </row>
    <row r="15" spans="1:9" ht="27" customHeight="1">
      <c r="A15" s="27" t="s">
        <v>93</v>
      </c>
      <c r="B15" s="25">
        <v>81.599999999999994</v>
      </c>
      <c r="C15" s="25">
        <v>81.599999999999994</v>
      </c>
      <c r="D15" s="25">
        <v>81.599999999999994</v>
      </c>
      <c r="E15" s="6"/>
      <c r="F15" s="6"/>
      <c r="G15" s="6"/>
      <c r="H15" s="6"/>
      <c r="I15" s="7"/>
    </row>
    <row r="16" spans="1:9" ht="27" customHeight="1">
      <c r="A16" s="26" t="s">
        <v>94</v>
      </c>
      <c r="B16" s="25">
        <v>430.12</v>
      </c>
      <c r="C16" s="25">
        <v>430.12</v>
      </c>
      <c r="D16" s="25">
        <v>430.12</v>
      </c>
      <c r="E16" s="6"/>
      <c r="F16" s="6"/>
      <c r="G16" s="6"/>
      <c r="H16" s="6"/>
      <c r="I16" s="7"/>
    </row>
    <row r="17" spans="1:9" ht="27" customHeight="1">
      <c r="A17" s="28" t="s">
        <v>95</v>
      </c>
      <c r="B17" s="23">
        <v>132.69</v>
      </c>
      <c r="C17" s="23">
        <v>132.69</v>
      </c>
      <c r="D17" s="23">
        <v>132.69</v>
      </c>
      <c r="E17" s="6"/>
      <c r="F17" s="6"/>
      <c r="G17" s="6"/>
      <c r="H17" s="6"/>
      <c r="I17" s="7"/>
    </row>
    <row r="18" spans="1:9" ht="27" customHeight="1">
      <c r="A18" s="27" t="s">
        <v>96</v>
      </c>
      <c r="B18" s="23">
        <v>20</v>
      </c>
      <c r="C18" s="23">
        <v>20</v>
      </c>
      <c r="D18" s="23">
        <v>20</v>
      </c>
      <c r="E18" s="6"/>
      <c r="F18" s="6"/>
      <c r="G18" s="6"/>
      <c r="H18" s="6"/>
      <c r="I18" s="7"/>
    </row>
    <row r="19" spans="1:9" ht="27" customHeight="1">
      <c r="A19" s="26" t="s">
        <v>97</v>
      </c>
      <c r="B19" s="23">
        <v>46.27</v>
      </c>
      <c r="C19" s="23">
        <v>46.27</v>
      </c>
      <c r="D19" s="23">
        <v>46.27</v>
      </c>
      <c r="E19" s="6"/>
      <c r="F19" s="6"/>
      <c r="G19" s="6"/>
      <c r="H19" s="6"/>
      <c r="I19" s="7"/>
    </row>
    <row r="20" spans="1:9" ht="27" customHeight="1">
      <c r="A20" s="26" t="s">
        <v>99</v>
      </c>
      <c r="B20" s="23">
        <v>55.9</v>
      </c>
      <c r="C20" s="23">
        <v>55.9</v>
      </c>
      <c r="D20" s="23">
        <v>55.9</v>
      </c>
      <c r="E20" s="6"/>
      <c r="F20" s="6"/>
      <c r="G20" s="6"/>
      <c r="H20" s="6"/>
      <c r="I20" s="7"/>
    </row>
    <row r="21" spans="1:9" ht="27" customHeight="1">
      <c r="A21" s="27" t="s">
        <v>98</v>
      </c>
      <c r="B21" s="23">
        <v>206.2</v>
      </c>
      <c r="C21" s="23">
        <v>206.2</v>
      </c>
      <c r="D21" s="23">
        <v>206.2</v>
      </c>
      <c r="E21" s="6"/>
      <c r="F21" s="6"/>
      <c r="G21" s="6"/>
      <c r="H21" s="6"/>
      <c r="I21" s="7"/>
    </row>
    <row r="22" spans="1:9" ht="27" customHeight="1">
      <c r="A22" s="29" t="s">
        <v>100</v>
      </c>
      <c r="B22" s="23">
        <v>1842.09</v>
      </c>
      <c r="C22" s="23">
        <v>1842.09</v>
      </c>
      <c r="D22" s="23">
        <v>1842.09</v>
      </c>
      <c r="E22" s="6"/>
      <c r="F22" s="6"/>
      <c r="G22" s="6"/>
      <c r="H22" s="6"/>
      <c r="I22" s="7"/>
    </row>
    <row r="23" spans="1:9" ht="27" customHeight="1">
      <c r="A23" s="28" t="s">
        <v>101</v>
      </c>
      <c r="B23" s="23">
        <v>208.59</v>
      </c>
      <c r="C23" s="23">
        <v>208.59</v>
      </c>
      <c r="D23" s="23">
        <v>208.59</v>
      </c>
      <c r="E23" s="6"/>
      <c r="F23" s="6"/>
      <c r="G23" s="6"/>
      <c r="H23" s="6"/>
      <c r="I23" s="7"/>
    </row>
    <row r="24" spans="1:9" ht="27" customHeight="1">
      <c r="A24" s="27" t="s">
        <v>83</v>
      </c>
      <c r="B24" s="23">
        <v>339.86</v>
      </c>
      <c r="C24" s="23">
        <v>339.86</v>
      </c>
      <c r="D24" s="23">
        <v>339.86</v>
      </c>
      <c r="E24" s="6"/>
      <c r="F24" s="6"/>
      <c r="G24" s="6"/>
      <c r="H24" s="6"/>
      <c r="I24" s="7"/>
    </row>
    <row r="25" spans="1:9" ht="27" customHeight="1">
      <c r="A25" s="26" t="s">
        <v>102</v>
      </c>
      <c r="B25" s="23">
        <v>10</v>
      </c>
      <c r="C25" s="23">
        <v>10</v>
      </c>
      <c r="D25" s="23">
        <v>10</v>
      </c>
      <c r="E25" s="6"/>
      <c r="F25" s="6"/>
      <c r="G25" s="6"/>
      <c r="H25" s="6"/>
      <c r="I25" s="7"/>
    </row>
    <row r="26" spans="1:9" ht="27" customHeight="1">
      <c r="A26" s="27" t="s">
        <v>103</v>
      </c>
      <c r="B26" s="23">
        <v>10</v>
      </c>
      <c r="C26" s="23">
        <v>10</v>
      </c>
      <c r="D26" s="23">
        <v>10</v>
      </c>
      <c r="E26" s="6"/>
      <c r="F26" s="6"/>
      <c r="G26" s="6"/>
      <c r="H26" s="6"/>
      <c r="I26" s="7"/>
    </row>
    <row r="27" spans="1:9" ht="27" customHeight="1">
      <c r="A27" s="27" t="s">
        <v>104</v>
      </c>
      <c r="B27" s="23">
        <v>30</v>
      </c>
      <c r="C27" s="23">
        <v>30</v>
      </c>
      <c r="D27" s="23">
        <v>30</v>
      </c>
      <c r="E27" s="6"/>
      <c r="F27" s="6"/>
      <c r="G27" s="6"/>
      <c r="H27" s="6"/>
      <c r="I27" s="7"/>
    </row>
    <row r="28" spans="1:9" ht="27" customHeight="1">
      <c r="A28" s="27" t="s">
        <v>105</v>
      </c>
      <c r="B28" s="23">
        <v>5</v>
      </c>
      <c r="C28" s="23">
        <v>5</v>
      </c>
      <c r="D28" s="23">
        <v>5</v>
      </c>
      <c r="E28" s="6"/>
      <c r="F28" s="6"/>
      <c r="G28" s="6"/>
      <c r="H28" s="6"/>
      <c r="I28" s="7"/>
    </row>
    <row r="29" spans="1:9" ht="27" customHeight="1">
      <c r="A29" s="27" t="s">
        <v>84</v>
      </c>
      <c r="B29" s="23">
        <v>8</v>
      </c>
      <c r="C29" s="23">
        <v>8</v>
      </c>
      <c r="D29" s="23">
        <v>8</v>
      </c>
      <c r="E29" s="6"/>
      <c r="F29" s="6"/>
      <c r="G29" s="6"/>
      <c r="H29" s="6"/>
      <c r="I29" s="7"/>
    </row>
    <row r="30" spans="1:9" ht="27" customHeight="1">
      <c r="A30" s="22" t="s">
        <v>85</v>
      </c>
      <c r="B30" s="23"/>
      <c r="C30" s="23"/>
      <c r="D30" s="23"/>
      <c r="E30" s="6"/>
      <c r="F30" s="6"/>
      <c r="G30" s="6"/>
      <c r="H30" s="6"/>
      <c r="I30" s="7"/>
    </row>
    <row r="31" spans="1:9" ht="27" customHeight="1">
      <c r="A31" s="27"/>
      <c r="B31" s="23"/>
      <c r="C31" s="23"/>
      <c r="D31" s="23"/>
      <c r="E31" s="6"/>
      <c r="F31" s="6"/>
      <c r="G31" s="6"/>
      <c r="H31" s="6"/>
      <c r="I31" s="7"/>
    </row>
    <row r="32" spans="1:9" ht="27" customHeight="1">
      <c r="A32" s="22" t="s">
        <v>86</v>
      </c>
      <c r="B32" s="23"/>
      <c r="C32" s="23"/>
      <c r="D32" s="23"/>
      <c r="E32" s="6"/>
      <c r="F32" s="6"/>
      <c r="G32" s="6"/>
      <c r="H32" s="6"/>
      <c r="I32" s="7"/>
    </row>
    <row r="33" spans="1:9" ht="27" customHeight="1">
      <c r="A33" s="27"/>
      <c r="B33" s="25"/>
      <c r="C33" s="25"/>
      <c r="D33" s="25"/>
      <c r="E33" s="6"/>
      <c r="F33" s="6"/>
      <c r="G33" s="6"/>
      <c r="H33" s="6"/>
      <c r="I33" s="7"/>
    </row>
    <row r="34" spans="1:9" ht="27" customHeight="1">
      <c r="A34" s="30" t="s">
        <v>87</v>
      </c>
      <c r="B34" s="23">
        <v>7019.87</v>
      </c>
      <c r="C34" s="23">
        <v>7019.87</v>
      </c>
      <c r="D34" s="23">
        <v>7019.87</v>
      </c>
      <c r="E34" s="6"/>
      <c r="F34" s="6"/>
      <c r="G34" s="6"/>
      <c r="H34" s="6"/>
      <c r="I34" s="7"/>
    </row>
    <row r="35" spans="1:9">
      <c r="A35" s="37" t="s">
        <v>10</v>
      </c>
      <c r="B35" s="37"/>
      <c r="C35" s="37"/>
      <c r="D35" s="37"/>
      <c r="E35" s="37"/>
      <c r="F35" s="37"/>
      <c r="G35" s="37"/>
      <c r="H35" s="37"/>
      <c r="I35" s="37"/>
    </row>
    <row r="36" spans="1:9">
      <c r="A36" s="38"/>
      <c r="B36" s="38"/>
      <c r="C36" s="38"/>
      <c r="D36" s="38"/>
      <c r="E36" s="38"/>
      <c r="F36" s="38"/>
      <c r="G36" s="38"/>
      <c r="H36" s="38"/>
      <c r="I36" s="38"/>
    </row>
    <row r="37" spans="1:9">
      <c r="A37" s="38"/>
      <c r="B37" s="38"/>
      <c r="C37" s="38"/>
      <c r="D37" s="38"/>
      <c r="E37" s="38"/>
      <c r="F37" s="38"/>
      <c r="G37" s="38"/>
      <c r="H37" s="38"/>
      <c r="I37" s="38"/>
    </row>
    <row r="38" spans="1:9">
      <c r="A38" s="38"/>
      <c r="B38" s="38"/>
      <c r="C38" s="38"/>
      <c r="D38" s="38"/>
      <c r="E38" s="38"/>
      <c r="F38" s="38"/>
      <c r="G38" s="38"/>
      <c r="H38" s="38"/>
      <c r="I38" s="38"/>
    </row>
  </sheetData>
  <mergeCells count="9">
    <mergeCell ref="A35:I38"/>
    <mergeCell ref="H3:I3"/>
    <mergeCell ref="A4:A5"/>
    <mergeCell ref="B4:B5"/>
    <mergeCell ref="C4:F4"/>
    <mergeCell ref="G4:G5"/>
    <mergeCell ref="H4:H5"/>
    <mergeCell ref="I4:I5"/>
    <mergeCell ref="A3:B3"/>
  </mergeCells>
  <phoneticPr fontId="2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2018-03-09T08:51:48Z</dcterms:modified>
</cp:coreProperties>
</file>