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840" windowHeight="1188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definedNames>
    <definedName name="_xlnm.Print_Area" localSheetId="4">项目及其他支出预算表!$A$1:$I$26</definedName>
  </definedNames>
  <calcPr calcId="114210"/>
</workbook>
</file>

<file path=xl/calcChain.xml><?xml version="1.0" encoding="utf-8"?>
<calcChain xmlns="http://schemas.openxmlformats.org/spreadsheetml/2006/main">
  <c r="B9" i="1"/>
  <c r="B10"/>
  <c r="B11"/>
  <c r="B12"/>
  <c r="B13"/>
  <c r="B14"/>
  <c r="B8"/>
  <c r="B16"/>
  <c r="B15"/>
  <c r="B18"/>
  <c r="B19"/>
  <c r="B20"/>
  <c r="B17"/>
  <c r="B21"/>
  <c r="B7"/>
  <c r="B6"/>
  <c r="C8"/>
  <c r="C15"/>
  <c r="C17"/>
  <c r="C21"/>
  <c r="C7"/>
  <c r="C6"/>
  <c r="B7" i="4"/>
  <c r="B11"/>
  <c r="B15"/>
  <c r="B19"/>
  <c r="B6"/>
  <c r="D7"/>
  <c r="D11"/>
  <c r="D15"/>
  <c r="D19"/>
  <c r="D6"/>
  <c r="C7"/>
  <c r="C11"/>
  <c r="C15"/>
  <c r="C19"/>
  <c r="C6"/>
  <c r="B29" i="3"/>
  <c r="B6"/>
  <c r="B24"/>
  <c r="B21"/>
  <c r="B4"/>
  <c r="D9" i="5"/>
  <c r="B9"/>
  <c r="B4" i="2"/>
  <c r="B24"/>
  <c r="B30"/>
</calcChain>
</file>

<file path=xl/sharedStrings.xml><?xml version="1.0" encoding="utf-8"?>
<sst xmlns="http://schemas.openxmlformats.org/spreadsheetml/2006/main" count="135" uniqueCount="113">
  <si>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</si>
  <si>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</si>
  <si>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</si>
  <si>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</si>
  <si>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</si>
  <si>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</si>
  <si>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</si>
  <si>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</si>
  <si>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</si>
  <si>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</si>
  <si>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</si>
  <si>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</si>
  <si>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</si>
  <si>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</si>
  <si>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</si>
  <si>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</si>
  <si>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</si>
  <si>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</si>
  <si>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</si>
  <si>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</si>
  <si>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</si>
  <si>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</si>
  <si>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</si>
  <si>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</si>
  <si>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</si>
  <si>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</si>
  <si>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</si>
  <si>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</si>
  <si>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</si>
  <si>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</si>
  <si>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</si>
  <si>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</si>
  <si>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</si>
  <si>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</si>
  <si>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</si>
  <si>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</si>
  <si>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</si>
  <si>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</si>
  <si>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</si>
  <si>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</si>
  <si>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</si>
  <si>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</si>
  <si>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</si>
  <si>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</si>
  <si>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</si>
  <si>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</si>
  <si>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</si>
  <si>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</si>
  <si>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</si>
  <si>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</si>
  <si>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</si>
  <si>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</si>
  <si>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</si>
  <si>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</si>
  <si>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</si>
  <si>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</si>
  <si>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</si>
  <si>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</si>
  <si>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</si>
  <si>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[301]工资福利支出</t>
    <phoneticPr fontId="23" type="noConversion"/>
  </si>
  <si>
    <t xml:space="preserve">  [30199]其他工资福利支出</t>
    <phoneticPr fontId="23" type="noConversion"/>
  </si>
  <si>
    <t>[302]商品和服务支出</t>
    <phoneticPr fontId="23" type="noConversion"/>
  </si>
  <si>
    <t>[310]资本性支出</t>
    <phoneticPr fontId="23" type="noConversion"/>
  </si>
  <si>
    <t>[301]工资福利支出</t>
    <phoneticPr fontId="23" type="noConversion"/>
  </si>
  <si>
    <t xml:space="preserve">  [30202]印刷费</t>
    <phoneticPr fontId="23" type="noConversion"/>
  </si>
  <si>
    <t xml:space="preserve">  [30207]邮电费</t>
    <phoneticPr fontId="23" type="noConversion"/>
  </si>
  <si>
    <t xml:space="preserve">  [30209]物业管理费</t>
    <phoneticPr fontId="23" type="noConversion"/>
  </si>
  <si>
    <t xml:space="preserve">  [30215]会议费</t>
    <phoneticPr fontId="23" type="noConversion"/>
  </si>
  <si>
    <t xml:space="preserve">  [30216]培训费</t>
    <phoneticPr fontId="23" type="noConversion"/>
  </si>
  <si>
    <t xml:space="preserve">  [30203]咨询费</t>
    <phoneticPr fontId="23" type="noConversion"/>
  </si>
  <si>
    <t xml:space="preserve">  [30225]劳务费</t>
    <phoneticPr fontId="23" type="noConversion"/>
  </si>
  <si>
    <t xml:space="preserve">  [30227]委托业务费</t>
    <phoneticPr fontId="23" type="noConversion"/>
  </si>
  <si>
    <t xml:space="preserve">  [31002]办公设备购置</t>
    <phoneticPr fontId="23" type="noConversion"/>
  </si>
  <si>
    <t xml:space="preserve">  [31007]信息网络及软件购置更新</t>
    <phoneticPr fontId="23" type="noConversion"/>
  </si>
  <si>
    <t xml:space="preserve">  [30102]津贴补贴</t>
    <phoneticPr fontId="23" type="noConversion"/>
  </si>
  <si>
    <t xml:space="preserve">  [30107]绩效工资</t>
    <phoneticPr fontId="23" type="noConversion"/>
  </si>
  <si>
    <t xml:space="preserve">  [30113]住房公积金</t>
    <phoneticPr fontId="23" type="noConversion"/>
  </si>
  <si>
    <t xml:space="preserve">  [30114]医疗费</t>
    <phoneticPr fontId="23" type="noConversion"/>
  </si>
  <si>
    <t>合计</t>
    <phoneticPr fontId="23" type="noConversion"/>
  </si>
  <si>
    <t xml:space="preserve"> 工资和福利支出</t>
    <phoneticPr fontId="23" type="noConversion"/>
  </si>
  <si>
    <t xml:space="preserve"> 商品和服务支出</t>
    <phoneticPr fontId="23" type="noConversion"/>
  </si>
  <si>
    <t>对个人和家庭的补助</t>
    <phoneticPr fontId="23" type="noConversion"/>
  </si>
  <si>
    <t>部门名称：廉江市财政局（含收费中心、审核中心、直属所、采购政府办、农村财务办、国库支付中心、财务总监办、公医办、科研所、农税稽查大队）</t>
    <phoneticPr fontId="23" type="noConversion"/>
  </si>
  <si>
    <t xml:space="preserve">       合                        计</t>
    <phoneticPr fontId="23" type="noConversion"/>
  </si>
  <si>
    <t>一、行政事业类项目支出</t>
    <phoneticPr fontId="1" type="noConversion"/>
  </si>
  <si>
    <t>财政职效评价聘请专家经费</t>
    <phoneticPr fontId="1" type="noConversion"/>
  </si>
  <si>
    <t>财政预算、决算编制经费</t>
  </si>
  <si>
    <t>全市单位会计人员职称考试、继续教育培训工作经费</t>
    <phoneticPr fontId="1" type="noConversion"/>
  </si>
  <si>
    <t>国库支付中心网络及乡财网维护费</t>
    <phoneticPr fontId="1" type="noConversion"/>
  </si>
  <si>
    <t>全市统发工资工作经费</t>
    <phoneticPr fontId="1" type="noConversion"/>
  </si>
  <si>
    <t>账簿、报表、凭证印刷经费</t>
    <phoneticPr fontId="1" type="noConversion"/>
  </si>
  <si>
    <t xml:space="preserve">  直属所工作经费</t>
    <phoneticPr fontId="1" type="noConversion"/>
  </si>
  <si>
    <t>（四）、直属所</t>
    <phoneticPr fontId="23" type="noConversion"/>
  </si>
  <si>
    <t>全市基建工程审核聘请专管员复核经费</t>
    <phoneticPr fontId="1" type="noConversion"/>
  </si>
  <si>
    <t>（二）、工程预（结）算审核中心</t>
    <phoneticPr fontId="23" type="noConversion"/>
  </si>
  <si>
    <t xml:space="preserve">  非税收入财政票据印刷工本费</t>
    <phoneticPr fontId="1" type="noConversion"/>
  </si>
  <si>
    <t xml:space="preserve">  镇级会计结算出村级财务代理记账经费</t>
    <phoneticPr fontId="1" type="noConversion"/>
  </si>
  <si>
    <t>全市非税收入上线征收网络租赁和维护费</t>
    <phoneticPr fontId="1" type="noConversion"/>
  </si>
  <si>
    <t>（三）、收费管理中心</t>
    <phoneticPr fontId="23" type="noConversion"/>
  </si>
  <si>
    <t xml:space="preserve">  [30213]维修（护）费（财政局）</t>
    <phoneticPr fontId="23" type="noConversion"/>
  </si>
  <si>
    <t xml:space="preserve">  [30299]其他商品和服务支出（财政局）</t>
    <phoneticPr fontId="23" type="noConversion"/>
  </si>
  <si>
    <t xml:space="preserve">  [30213]维修（护）费（收费管理中心）</t>
    <phoneticPr fontId="23" type="noConversion"/>
  </si>
  <si>
    <t xml:space="preserve">  [30299]其他商品和服务支出（收费管理中心）</t>
    <phoneticPr fontId="23" type="noConversion"/>
  </si>
  <si>
    <t xml:space="preserve">  [30299]其他商品和服务支出（工程预（结）算审核中心）</t>
    <phoneticPr fontId="23" type="noConversion"/>
  </si>
  <si>
    <t xml:space="preserve">  [30299]其他商品和服务支出（直属所）</t>
    <phoneticPr fontId="23" type="noConversion"/>
  </si>
  <si>
    <r>
      <t xml:space="preserve">一、工资福利支出( </t>
    </r>
    <r>
      <rPr>
        <u/>
        <sz val="12"/>
        <rFont val="宋体"/>
        <charset val="134"/>
      </rPr>
      <t xml:space="preserve">  21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人)</t>
    </r>
    <phoneticPr fontId="1" type="noConversion"/>
  </si>
  <si>
    <t>二、商品和服务支出</t>
    <phoneticPr fontId="1" type="noConversion"/>
  </si>
  <si>
    <t>三、对个人和家庭的补助支出</t>
    <phoneticPr fontId="1" type="noConversion"/>
  </si>
  <si>
    <r>
      <t xml:space="preserve">一、工资福利支出( </t>
    </r>
    <r>
      <rPr>
        <u/>
        <sz val="12"/>
        <rFont val="宋体"/>
        <charset val="134"/>
      </rPr>
      <t xml:space="preserve">  14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人)</t>
    </r>
    <phoneticPr fontId="1" type="noConversion"/>
  </si>
  <si>
    <r>
      <t xml:space="preserve">一、工资福利支出( </t>
    </r>
    <r>
      <rPr>
        <u/>
        <sz val="12"/>
        <rFont val="宋体"/>
        <charset val="134"/>
      </rPr>
      <t xml:space="preserve">  4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人)</t>
    </r>
    <phoneticPr fontId="1" type="noConversion"/>
  </si>
  <si>
    <t>三、对个人和家庭的补助支出( 5 人)</t>
    <phoneticPr fontId="1" type="noConversion"/>
  </si>
  <si>
    <t>三、对个人和家庭的补助支出( 15人)</t>
    <phoneticPr fontId="1" type="noConversion"/>
  </si>
  <si>
    <t>（一）、财政局（含财务总监办等）</t>
    <phoneticPr fontId="23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</si>
</sst>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14" xfId="0" applyBorder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40" fontId="2" fillId="0" borderId="12" xfId="0" applyNumberFormat="1" applyFont="1" applyFill="1" applyBorder="1" applyAlignment="1" applyProtection="1">
      <alignment horizontal="right" vertical="center"/>
    </xf>
    <xf numFmtId="2" fontId="2" fillId="0" borderId="11" xfId="0" applyNumberFormat="1" applyFont="1" applyFill="1" applyBorder="1" applyAlignment="1" applyProtection="1">
      <alignment horizontal="right" vertical="center"/>
    </xf>
    <xf numFmtId="49" fontId="20" fillId="0" borderId="11" xfId="0" applyNumberFormat="1" applyFont="1" applyFill="1" applyBorder="1" applyAlignment="1" applyProtection="1">
      <alignment horizontal="left" vertical="center"/>
    </xf>
    <xf numFmtId="40" fontId="2" fillId="0" borderId="11" xfId="0" applyNumberFormat="1" applyFont="1" applyFill="1" applyBorder="1" applyAlignment="1" applyProtection="1">
      <alignment horizontal="right" vertical="center"/>
    </xf>
    <xf numFmtId="49" fontId="20" fillId="0" borderId="11" xfId="0" applyNumberFormat="1" applyFont="1" applyFill="1" applyBorder="1" applyAlignment="1" applyProtection="1">
      <alignment horizontal="left" vertical="center" wrapText="1"/>
    </xf>
    <xf numFmtId="49" fontId="20" fillId="0" borderId="12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9" fillId="0" borderId="12" xfId="0" applyNumberFormat="1" applyFont="1" applyFill="1" applyBorder="1" applyAlignment="1" applyProtection="1">
      <alignment horizontal="left" vertical="center" wrapText="1"/>
    </xf>
    <xf numFmtId="49" fontId="29" fillId="0" borderId="12" xfId="0" applyNumberFormat="1" applyFont="1" applyFill="1" applyBorder="1" applyAlignment="1" applyProtection="1">
      <alignment horizontal="left" vertical="center"/>
    </xf>
    <xf numFmtId="49" fontId="2" fillId="0" borderId="11" xfId="0" applyNumberFormat="1" applyFont="1" applyFill="1" applyBorder="1" applyAlignment="1" applyProtection="1">
      <alignment horizontal="left" vertical="center"/>
      <protection locked="0"/>
    </xf>
    <xf numFmtId="49" fontId="29" fillId="0" borderId="11" xfId="0" applyNumberFormat="1" applyFont="1" applyFill="1" applyBorder="1" applyAlignment="1" applyProtection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" fillId="0" borderId="0" xfId="25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B6" sqref="B6"/>
    </sheetView>
  </sheetViews>
  <sheetFormatPr defaultRowHeight="13.5"/>
  <cols>
    <col min="1" max="1" width="49.125" customWidth="1"/>
    <col min="2" max="2" width="28.125" customWidth="1"/>
  </cols>
  <sheetData>
    <row r="1" spans="1:2" ht="59.25" customHeight="1">
      <c r="A1" s="30" t="s">
        <v>11</v>
      </c>
      <c r="B1" s="30"/>
    </row>
    <row r="2" spans="1:2" ht="39.950000000000003" customHeight="1">
      <c r="A2" s="16" t="s">
        <v>82</v>
      </c>
      <c r="B2" s="10" t="s">
        <v>12</v>
      </c>
    </row>
    <row r="3" spans="1:2" ht="21" customHeight="1">
      <c r="A3" s="12" t="s">
        <v>14</v>
      </c>
      <c r="B3" s="12" t="s">
        <v>13</v>
      </c>
    </row>
    <row r="4" spans="1:2" ht="21.95" customHeight="1">
      <c r="A4" s="9" t="s">
        <v>15</v>
      </c>
      <c r="B4" s="9">
        <f>SUM(B5:B8)</f>
        <v>1520.23</v>
      </c>
    </row>
    <row r="5" spans="1:2" ht="21.95" customHeight="1">
      <c r="A5" s="9" t="s">
        <v>16</v>
      </c>
      <c r="B5" s="14">
        <v>1042.31</v>
      </c>
    </row>
    <row r="6" spans="1:2" ht="21.95" customHeight="1">
      <c r="A6" s="9" t="s">
        <v>17</v>
      </c>
      <c r="B6" s="14">
        <v>32.700000000000003</v>
      </c>
    </row>
    <row r="7" spans="1:2" ht="21.95" customHeight="1">
      <c r="A7" s="9" t="s">
        <v>18</v>
      </c>
      <c r="B7" s="14">
        <v>445.22</v>
      </c>
    </row>
    <row r="8" spans="1:2" ht="21.95" customHeight="1">
      <c r="A8" s="9" t="s">
        <v>19</v>
      </c>
      <c r="B8" s="14"/>
    </row>
    <row r="9" spans="1:2" ht="21.95" customHeight="1">
      <c r="A9" s="9"/>
      <c r="B9" s="14"/>
    </row>
    <row r="10" spans="1:2" ht="21.95" customHeight="1">
      <c r="A10" s="9" t="s">
        <v>20</v>
      </c>
      <c r="B10" s="14">
        <v>437</v>
      </c>
    </row>
    <row r="11" spans="1:2" ht="21.95" customHeight="1">
      <c r="A11" s="9" t="s">
        <v>21</v>
      </c>
      <c r="B11" s="14">
        <v>437</v>
      </c>
    </row>
    <row r="12" spans="1:2" ht="21.95" customHeight="1">
      <c r="A12" s="9" t="s">
        <v>22</v>
      </c>
      <c r="B12" s="14"/>
    </row>
    <row r="13" spans="1:2" ht="21.95" customHeight="1">
      <c r="A13" s="9" t="s">
        <v>23</v>
      </c>
      <c r="B13" s="14"/>
    </row>
    <row r="14" spans="1:2" ht="21.95" customHeight="1">
      <c r="A14" s="9" t="s">
        <v>24</v>
      </c>
      <c r="B14" s="14"/>
    </row>
    <row r="15" spans="1:2" ht="21.95" customHeight="1">
      <c r="A15" s="9" t="s">
        <v>25</v>
      </c>
      <c r="B15" s="14"/>
    </row>
    <row r="16" spans="1:2" ht="21.95" customHeight="1">
      <c r="A16" s="9" t="s">
        <v>26</v>
      </c>
      <c r="B16" s="14"/>
    </row>
    <row r="17" spans="1:2" ht="21.95" customHeight="1">
      <c r="A17" s="9" t="s">
        <v>27</v>
      </c>
      <c r="B17" s="14"/>
    </row>
    <row r="18" spans="1:2" ht="21.95" customHeight="1">
      <c r="A18" s="9" t="s">
        <v>28</v>
      </c>
      <c r="B18" s="14"/>
    </row>
    <row r="19" spans="1:2" ht="21.95" customHeight="1">
      <c r="A19" s="9" t="s">
        <v>29</v>
      </c>
      <c r="B19" s="14"/>
    </row>
    <row r="20" spans="1:2" ht="21.95" customHeight="1">
      <c r="A20" s="9" t="s">
        <v>30</v>
      </c>
      <c r="B20" s="9"/>
    </row>
    <row r="21" spans="1:2" ht="21.95" customHeight="1">
      <c r="A21" s="9"/>
      <c r="B21" s="9"/>
    </row>
    <row r="22" spans="1:2" ht="21.95" customHeight="1">
      <c r="A22" s="9" t="s">
        <v>31</v>
      </c>
      <c r="B22" s="9"/>
    </row>
    <row r="23" spans="1:2" ht="21.95" customHeight="1">
      <c r="A23" s="9"/>
      <c r="B23" s="9"/>
    </row>
    <row r="24" spans="1:2" ht="21.95" customHeight="1">
      <c r="A24" s="12" t="s">
        <v>32</v>
      </c>
      <c r="B24" s="9">
        <f>SUM(B22,B10,B4)</f>
        <v>1957.23</v>
      </c>
    </row>
    <row r="25" spans="1:2" ht="21.95" customHeight="1">
      <c r="A25" s="9"/>
      <c r="B25" s="9"/>
    </row>
    <row r="26" spans="1:2" ht="21.95" customHeight="1">
      <c r="A26" s="9" t="s">
        <v>33</v>
      </c>
      <c r="B26" s="9"/>
    </row>
    <row r="27" spans="1:2" ht="21.95" customHeight="1">
      <c r="A27" s="9" t="s">
        <v>34</v>
      </c>
      <c r="B27" s="9"/>
    </row>
    <row r="28" spans="1:2" ht="21.95" customHeight="1">
      <c r="A28" s="9" t="s">
        <v>35</v>
      </c>
      <c r="B28" s="9"/>
    </row>
    <row r="29" spans="1:2" ht="21.95" customHeight="1">
      <c r="A29" s="9"/>
      <c r="B29" s="9"/>
    </row>
    <row r="30" spans="1:2" ht="27" customHeight="1">
      <c r="A30" s="12" t="s">
        <v>36</v>
      </c>
      <c r="B30" s="9">
        <f>SUM(B24,B26,B27,B28)</f>
        <v>1957.23</v>
      </c>
    </row>
  </sheetData>
  <mergeCells count="1">
    <mergeCell ref="A1:B1"/>
  </mergeCells>
  <phoneticPr fontId="23" type="noConversion"/>
  <pageMargins left="2.0866141732283467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9" sqref="D9"/>
    </sheetView>
  </sheetViews>
  <sheetFormatPr defaultRowHeight="13.5"/>
  <cols>
    <col min="1" max="4" width="25.625" customWidth="1"/>
  </cols>
  <sheetData>
    <row r="1" spans="1:4" ht="32.25" customHeight="1">
      <c r="A1" s="30" t="s">
        <v>44</v>
      </c>
      <c r="B1" s="30"/>
      <c r="C1" s="30"/>
      <c r="D1" s="30"/>
    </row>
    <row r="2" spans="1:4" ht="27" customHeight="1">
      <c r="A2" s="33" t="s">
        <v>82</v>
      </c>
      <c r="B2" s="33"/>
      <c r="C2" s="33"/>
      <c r="D2" s="10" t="s">
        <v>45</v>
      </c>
    </row>
    <row r="3" spans="1:4" ht="39" customHeight="1">
      <c r="A3" s="31" t="s">
        <v>56</v>
      </c>
      <c r="B3" s="32"/>
      <c r="C3" s="31" t="s">
        <v>57</v>
      </c>
      <c r="D3" s="32"/>
    </row>
    <row r="4" spans="1:4" ht="39" customHeight="1">
      <c r="A4" s="13" t="s">
        <v>58</v>
      </c>
      <c r="B4" s="13" t="s">
        <v>52</v>
      </c>
      <c r="C4" s="13" t="s">
        <v>58</v>
      </c>
      <c r="D4" s="13" t="s">
        <v>53</v>
      </c>
    </row>
    <row r="5" spans="1:4" ht="36" customHeight="1">
      <c r="A5" s="9" t="s">
        <v>47</v>
      </c>
      <c r="B5" s="14">
        <v>1957.23</v>
      </c>
      <c r="C5" s="14" t="s">
        <v>46</v>
      </c>
      <c r="D5" s="14">
        <v>1957.23</v>
      </c>
    </row>
    <row r="6" spans="1:4" ht="36" customHeight="1">
      <c r="A6" s="9" t="s">
        <v>49</v>
      </c>
      <c r="B6" s="9"/>
      <c r="C6" s="9" t="s">
        <v>48</v>
      </c>
      <c r="D6" s="9"/>
    </row>
    <row r="7" spans="1:4" ht="36" customHeight="1">
      <c r="A7" s="9" t="s">
        <v>51</v>
      </c>
      <c r="B7" s="9"/>
      <c r="C7" s="9" t="s">
        <v>50</v>
      </c>
      <c r="D7" s="9"/>
    </row>
    <row r="8" spans="1:4" ht="36" customHeight="1">
      <c r="A8" s="9"/>
      <c r="B8" s="9"/>
      <c r="C8" s="9"/>
      <c r="D8" s="9"/>
    </row>
    <row r="9" spans="1:4" ht="36" customHeight="1">
      <c r="A9" s="13" t="s">
        <v>54</v>
      </c>
      <c r="B9" s="13">
        <f>SUM(B5:B7)</f>
        <v>1957.23</v>
      </c>
      <c r="C9" s="13" t="s">
        <v>55</v>
      </c>
      <c r="D9" s="9">
        <f>SUM(D5:D7)</f>
        <v>1957.23</v>
      </c>
    </row>
  </sheetData>
  <mergeCells count="4">
    <mergeCell ref="A1:D1"/>
    <mergeCell ref="A3:B3"/>
    <mergeCell ref="C3:D3"/>
    <mergeCell ref="A2:C2"/>
  </mergeCells>
  <phoneticPr fontId="23" type="noConversion"/>
  <pageMargins left="1.8897637795275593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3"/>
  <sheetViews>
    <sheetView showGridLines="0" topLeftCell="A16" workbookViewId="0">
      <selection activeCell="B29" sqref="B29"/>
    </sheetView>
  </sheetViews>
  <sheetFormatPr defaultRowHeight="13.5"/>
  <cols>
    <col min="1" max="1" width="51.875" customWidth="1"/>
    <col min="2" max="2" width="24.625" customWidth="1"/>
  </cols>
  <sheetData>
    <row r="1" spans="1:2" ht="60.75" customHeight="1">
      <c r="A1" s="34" t="s">
        <v>43</v>
      </c>
      <c r="B1" s="34"/>
    </row>
    <row r="2" spans="1:2" ht="39.950000000000003" customHeight="1">
      <c r="A2" s="16" t="s">
        <v>82</v>
      </c>
      <c r="B2" s="10" t="s">
        <v>37</v>
      </c>
    </row>
    <row r="3" spans="1:2" ht="27" customHeight="1">
      <c r="A3" s="11" t="s">
        <v>38</v>
      </c>
      <c r="B3" s="11" t="s">
        <v>39</v>
      </c>
    </row>
    <row r="4" spans="1:2" ht="27" customHeight="1">
      <c r="A4" s="9" t="s">
        <v>59</v>
      </c>
      <c r="B4" s="9">
        <f>SUM(B5)</f>
        <v>0</v>
      </c>
    </row>
    <row r="5" spans="1:2" ht="27" customHeight="1">
      <c r="A5" s="9" t="s">
        <v>60</v>
      </c>
      <c r="B5" s="9"/>
    </row>
    <row r="6" spans="1:2" ht="27" customHeight="1">
      <c r="A6" s="9" t="s">
        <v>61</v>
      </c>
      <c r="B6" s="9">
        <f>SUM(B7:B20)</f>
        <v>437</v>
      </c>
    </row>
    <row r="7" spans="1:2" ht="27" customHeight="1">
      <c r="A7" s="9" t="s">
        <v>64</v>
      </c>
      <c r="B7" s="9"/>
    </row>
    <row r="8" spans="1:2" ht="27" customHeight="1">
      <c r="A8" s="9" t="s">
        <v>65</v>
      </c>
      <c r="B8" s="9"/>
    </row>
    <row r="9" spans="1:2" ht="27" customHeight="1">
      <c r="A9" s="9" t="s">
        <v>66</v>
      </c>
      <c r="B9" s="9"/>
    </row>
    <row r="10" spans="1:2" ht="27" customHeight="1">
      <c r="A10" s="9" t="s">
        <v>67</v>
      </c>
      <c r="B10" s="9"/>
    </row>
    <row r="11" spans="1:2" ht="27" customHeight="1">
      <c r="A11" s="9" t="s">
        <v>68</v>
      </c>
      <c r="B11" s="9"/>
    </row>
    <row r="12" spans="1:2" ht="27" customHeight="1">
      <c r="A12" s="9" t="s">
        <v>69</v>
      </c>
      <c r="B12" s="9"/>
    </row>
    <row r="13" spans="1:2" ht="27" customHeight="1">
      <c r="A13" s="9" t="s">
        <v>70</v>
      </c>
      <c r="B13" s="9"/>
    </row>
    <row r="14" spans="1:2" ht="27" customHeight="1">
      <c r="A14" s="9" t="s">
        <v>71</v>
      </c>
      <c r="B14" s="9"/>
    </row>
    <row r="15" spans="1:2" ht="28.5" customHeight="1">
      <c r="A15" s="9" t="s">
        <v>99</v>
      </c>
      <c r="B15" s="9">
        <v>50</v>
      </c>
    </row>
    <row r="16" spans="1:2" ht="28.5" customHeight="1">
      <c r="A16" s="9" t="s">
        <v>101</v>
      </c>
      <c r="B16" s="9">
        <v>15</v>
      </c>
    </row>
    <row r="17" spans="1:2" ht="28.5" customHeight="1">
      <c r="A17" s="9" t="s">
        <v>100</v>
      </c>
      <c r="B17" s="9">
        <v>115</v>
      </c>
    </row>
    <row r="18" spans="1:2" ht="28.5" customHeight="1">
      <c r="A18" s="9" t="s">
        <v>102</v>
      </c>
      <c r="B18" s="9">
        <v>117</v>
      </c>
    </row>
    <row r="19" spans="1:2" ht="28.5" customHeight="1">
      <c r="A19" s="9" t="s">
        <v>103</v>
      </c>
      <c r="B19" s="9">
        <v>130</v>
      </c>
    </row>
    <row r="20" spans="1:2" ht="28.5" customHeight="1">
      <c r="A20" s="9" t="s">
        <v>104</v>
      </c>
      <c r="B20" s="9">
        <v>10</v>
      </c>
    </row>
    <row r="21" spans="1:2" ht="28.5" customHeight="1">
      <c r="A21" s="9" t="s">
        <v>62</v>
      </c>
      <c r="B21" s="9">
        <f>SUM(B22:B23)</f>
        <v>0</v>
      </c>
    </row>
    <row r="22" spans="1:2" ht="28.5" customHeight="1">
      <c r="A22" s="9" t="s">
        <v>72</v>
      </c>
      <c r="B22" s="9"/>
    </row>
    <row r="23" spans="1:2" ht="28.5" customHeight="1">
      <c r="A23" s="9" t="s">
        <v>73</v>
      </c>
      <c r="B23" s="9"/>
    </row>
    <row r="24" spans="1:2" ht="28.5" customHeight="1">
      <c r="A24" s="9" t="s">
        <v>63</v>
      </c>
      <c r="B24" s="9">
        <f>SUM(B25:B28)</f>
        <v>0</v>
      </c>
    </row>
    <row r="25" spans="1:2" ht="28.5" customHeight="1">
      <c r="A25" s="9" t="s">
        <v>74</v>
      </c>
      <c r="B25" s="9"/>
    </row>
    <row r="26" spans="1:2" ht="28.5" customHeight="1">
      <c r="A26" s="9" t="s">
        <v>75</v>
      </c>
      <c r="B26" s="9"/>
    </row>
    <row r="27" spans="1:2" ht="28.5" customHeight="1">
      <c r="A27" s="9" t="s">
        <v>76</v>
      </c>
      <c r="B27" s="9"/>
    </row>
    <row r="28" spans="1:2" ht="28.5" customHeight="1">
      <c r="A28" s="9" t="s">
        <v>77</v>
      </c>
      <c r="B28" s="9"/>
    </row>
    <row r="29" spans="1:2" ht="30" customHeight="1">
      <c r="A29" s="9" t="s">
        <v>83</v>
      </c>
      <c r="B29" s="17">
        <f>SUM(B6,B21,B24)</f>
        <v>437</v>
      </c>
    </row>
    <row r="30" spans="1:2">
      <c r="A30" s="15"/>
      <c r="B30" s="15"/>
    </row>
    <row r="31" spans="1:2">
      <c r="A31" s="15"/>
      <c r="B31" s="15"/>
    </row>
    <row r="32" spans="1:2">
      <c r="A32" s="15"/>
      <c r="B32" s="15"/>
    </row>
    <row r="33" spans="1:2">
      <c r="A33" s="15"/>
      <c r="B33" s="15"/>
    </row>
  </sheetData>
  <mergeCells count="1">
    <mergeCell ref="A1:B1"/>
  </mergeCells>
  <phoneticPr fontId="23" type="noConversion"/>
  <pageMargins left="1.299212598425197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>
      <selection activeCell="F18" sqref="F18"/>
    </sheetView>
  </sheetViews>
  <sheetFormatPr defaultRowHeight="13.5"/>
  <cols>
    <col min="1" max="1" width="31.625" customWidth="1"/>
    <col min="2" max="2" width="12.625" customWidth="1"/>
    <col min="3" max="3" width="12.5" customWidth="1"/>
    <col min="4" max="4" width="12.875" customWidth="1"/>
    <col min="5" max="5" width="9.25" customWidth="1"/>
    <col min="6" max="6" width="8.875" customWidth="1"/>
    <col min="7" max="7" width="8.625" customWidth="1"/>
    <col min="8" max="8" width="8.7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35" t="s">
        <v>82</v>
      </c>
      <c r="B2" s="36"/>
      <c r="C2" s="36"/>
      <c r="D2" s="36"/>
      <c r="E2" s="36"/>
      <c r="F2" s="36"/>
      <c r="G2" s="36"/>
      <c r="H2" s="3"/>
    </row>
    <row r="3" spans="1:8" ht="14.25">
      <c r="A3" s="33"/>
      <c r="B3" s="33"/>
      <c r="C3" s="33"/>
      <c r="D3" s="33"/>
      <c r="E3" s="33"/>
      <c r="F3" s="33"/>
      <c r="G3" s="33"/>
      <c r="H3" s="8" t="s">
        <v>0</v>
      </c>
    </row>
    <row r="4" spans="1:8" ht="23.25" customHeight="1">
      <c r="A4" s="39" t="s">
        <v>41</v>
      </c>
      <c r="B4" s="41" t="s">
        <v>1</v>
      </c>
      <c r="C4" s="41" t="s">
        <v>2</v>
      </c>
      <c r="D4" s="41"/>
      <c r="E4" s="41"/>
      <c r="F4" s="41"/>
      <c r="G4" s="41" t="s">
        <v>3</v>
      </c>
      <c r="H4" s="42" t="s">
        <v>4</v>
      </c>
    </row>
    <row r="5" spans="1:8" ht="28.5">
      <c r="A5" s="40"/>
      <c r="B5" s="41"/>
      <c r="C5" s="4" t="s">
        <v>6</v>
      </c>
      <c r="D5" s="4" t="s">
        <v>7</v>
      </c>
      <c r="E5" s="4" t="s">
        <v>8</v>
      </c>
      <c r="F5" s="4" t="s">
        <v>9</v>
      </c>
      <c r="G5" s="41"/>
      <c r="H5" s="43"/>
    </row>
    <row r="6" spans="1:8" ht="27" customHeight="1">
      <c r="A6" s="5" t="s">
        <v>78</v>
      </c>
      <c r="B6" s="6">
        <f>SUM(B7,B11,B15,B19)</f>
        <v>1520.2299999999998</v>
      </c>
      <c r="C6" s="6">
        <f>SUM(C7,C11,C15,C19)</f>
        <v>1520.2299999999998</v>
      </c>
      <c r="D6" s="6">
        <f>SUM(D7,D11,D15,D19)</f>
        <v>1520.2299999999998</v>
      </c>
      <c r="E6" s="6"/>
      <c r="F6" s="6"/>
      <c r="G6" s="6"/>
      <c r="H6" s="6"/>
    </row>
    <row r="7" spans="1:8" ht="27" customHeight="1">
      <c r="A7" s="18" t="s">
        <v>112</v>
      </c>
      <c r="B7" s="6">
        <f>SUM(B8:B10)</f>
        <v>1112.03</v>
      </c>
      <c r="C7" s="6">
        <f>SUM(C8:C10)</f>
        <v>1112.03</v>
      </c>
      <c r="D7" s="6">
        <f>SUM(D8:D10)</f>
        <v>1112.03</v>
      </c>
      <c r="E7" s="6"/>
      <c r="F7" s="6"/>
      <c r="G7" s="6"/>
      <c r="H7" s="6"/>
    </row>
    <row r="8" spans="1:8" ht="27" customHeight="1">
      <c r="A8" s="5" t="s">
        <v>79</v>
      </c>
      <c r="B8" s="6">
        <v>757.63</v>
      </c>
      <c r="C8" s="6">
        <v>757.63</v>
      </c>
      <c r="D8" s="6">
        <v>757.63</v>
      </c>
      <c r="E8" s="6"/>
      <c r="F8" s="6"/>
      <c r="G8" s="6"/>
      <c r="H8" s="6"/>
    </row>
    <row r="9" spans="1:8" ht="27" customHeight="1">
      <c r="A9" s="5" t="s">
        <v>80</v>
      </c>
      <c r="B9" s="14">
        <v>23.37</v>
      </c>
      <c r="C9" s="14">
        <v>23.37</v>
      </c>
      <c r="D9" s="14">
        <v>23.37</v>
      </c>
      <c r="E9" s="6"/>
      <c r="F9" s="6"/>
      <c r="G9" s="6"/>
      <c r="H9" s="6"/>
    </row>
    <row r="10" spans="1:8" ht="27" customHeight="1">
      <c r="A10" s="5" t="s">
        <v>81</v>
      </c>
      <c r="B10" s="6">
        <v>331.03</v>
      </c>
      <c r="C10" s="6">
        <v>331.03</v>
      </c>
      <c r="D10" s="6">
        <v>331.03</v>
      </c>
      <c r="E10" s="6"/>
      <c r="F10" s="6"/>
      <c r="G10" s="6"/>
      <c r="H10" s="6"/>
    </row>
    <row r="11" spans="1:8" ht="27" customHeight="1">
      <c r="A11" s="21" t="s">
        <v>94</v>
      </c>
      <c r="B11" s="6">
        <f>SUM(B12:B14)</f>
        <v>32.07</v>
      </c>
      <c r="C11" s="6">
        <f>SUM(C12:C14)</f>
        <v>32.07</v>
      </c>
      <c r="D11" s="6">
        <f>SUM(D12:D14)</f>
        <v>32.07</v>
      </c>
      <c r="E11" s="6"/>
      <c r="F11" s="6"/>
      <c r="G11" s="6"/>
      <c r="H11" s="6"/>
    </row>
    <row r="12" spans="1:8" ht="27" customHeight="1">
      <c r="A12" s="28" t="s">
        <v>109</v>
      </c>
      <c r="B12" s="6">
        <v>29.61</v>
      </c>
      <c r="C12" s="6">
        <v>29.61</v>
      </c>
      <c r="D12" s="6">
        <v>29.61</v>
      </c>
      <c r="E12" s="6"/>
      <c r="F12" s="6"/>
      <c r="G12" s="6"/>
      <c r="H12" s="6"/>
    </row>
    <row r="13" spans="1:8" ht="27" customHeight="1">
      <c r="A13" s="18" t="s">
        <v>106</v>
      </c>
      <c r="B13" s="6">
        <v>0.78</v>
      </c>
      <c r="C13" s="6">
        <v>0.78</v>
      </c>
      <c r="D13" s="6">
        <v>0.78</v>
      </c>
      <c r="E13" s="6"/>
      <c r="F13" s="6"/>
      <c r="G13" s="6"/>
      <c r="H13" s="6"/>
    </row>
    <row r="14" spans="1:8" ht="27" customHeight="1">
      <c r="A14" s="18" t="s">
        <v>107</v>
      </c>
      <c r="B14" s="6">
        <v>1.68</v>
      </c>
      <c r="C14" s="6">
        <v>1.68</v>
      </c>
      <c r="D14" s="6">
        <v>1.68</v>
      </c>
      <c r="E14" s="6"/>
      <c r="F14" s="6"/>
      <c r="G14" s="6"/>
      <c r="H14" s="6"/>
    </row>
    <row r="15" spans="1:8" ht="27" customHeight="1">
      <c r="A15" s="21" t="s">
        <v>98</v>
      </c>
      <c r="B15" s="6">
        <f>SUM(B16:B18)</f>
        <v>143.52000000000001</v>
      </c>
      <c r="C15" s="6">
        <f>SUM(C16:C18)</f>
        <v>143.52000000000001</v>
      </c>
      <c r="D15" s="6">
        <f>SUM(D16:D18)</f>
        <v>143.52000000000001</v>
      </c>
      <c r="E15" s="6"/>
      <c r="F15" s="6"/>
      <c r="G15" s="6"/>
      <c r="H15" s="6"/>
    </row>
    <row r="16" spans="1:8" ht="27" customHeight="1">
      <c r="A16" s="28" t="s">
        <v>108</v>
      </c>
      <c r="B16" s="6">
        <v>106.4</v>
      </c>
      <c r="C16" s="6">
        <v>106.4</v>
      </c>
      <c r="D16" s="6">
        <v>106.4</v>
      </c>
      <c r="E16" s="6"/>
      <c r="F16" s="6"/>
      <c r="G16" s="6"/>
      <c r="H16" s="6"/>
    </row>
    <row r="17" spans="1:8" ht="27" customHeight="1">
      <c r="A17" s="18" t="s">
        <v>106</v>
      </c>
      <c r="B17" s="6">
        <v>4.0199999999999996</v>
      </c>
      <c r="C17" s="6">
        <v>4.0199999999999996</v>
      </c>
      <c r="D17" s="6">
        <v>4.0199999999999996</v>
      </c>
      <c r="E17" s="6"/>
      <c r="F17" s="6"/>
      <c r="G17" s="6"/>
      <c r="H17" s="6"/>
    </row>
    <row r="18" spans="1:8" ht="27" customHeight="1">
      <c r="A18" s="29" t="s">
        <v>110</v>
      </c>
      <c r="B18" s="6">
        <v>33.1</v>
      </c>
      <c r="C18" s="6">
        <v>33.1</v>
      </c>
      <c r="D18" s="6">
        <v>33.1</v>
      </c>
      <c r="E18" s="6"/>
      <c r="F18" s="6"/>
      <c r="G18" s="6"/>
      <c r="H18" s="6"/>
    </row>
    <row r="19" spans="1:8" ht="27" customHeight="1">
      <c r="A19" s="25" t="s">
        <v>92</v>
      </c>
      <c r="B19" s="6">
        <f>SUM(B20:B22)</f>
        <v>232.60999999999999</v>
      </c>
      <c r="C19" s="6">
        <f>SUM(C20:C22)</f>
        <v>232.60999999999999</v>
      </c>
      <c r="D19" s="6">
        <f>SUM(D20:D22)</f>
        <v>232.60999999999999</v>
      </c>
      <c r="E19" s="6"/>
      <c r="F19" s="6"/>
      <c r="G19" s="6"/>
      <c r="H19" s="6"/>
    </row>
    <row r="20" spans="1:8" ht="27" customHeight="1">
      <c r="A20" s="28" t="s">
        <v>105</v>
      </c>
      <c r="B20" s="19">
        <v>148.66999999999999</v>
      </c>
      <c r="C20" s="19">
        <v>148.66999999999999</v>
      </c>
      <c r="D20" s="19">
        <v>148.66999999999999</v>
      </c>
      <c r="E20" s="6"/>
      <c r="F20" s="6"/>
      <c r="G20" s="6"/>
      <c r="H20" s="6"/>
    </row>
    <row r="21" spans="1:8" ht="27" customHeight="1">
      <c r="A21" s="18" t="s">
        <v>106</v>
      </c>
      <c r="B21" s="6">
        <v>4.53</v>
      </c>
      <c r="C21" s="6">
        <v>4.53</v>
      </c>
      <c r="D21" s="6">
        <v>4.53</v>
      </c>
      <c r="E21" s="6"/>
      <c r="F21" s="6"/>
      <c r="G21" s="6"/>
      <c r="H21" s="6"/>
    </row>
    <row r="22" spans="1:8" ht="27" customHeight="1">
      <c r="A22" s="29" t="s">
        <v>111</v>
      </c>
      <c r="B22" s="6">
        <v>79.41</v>
      </c>
      <c r="C22" s="6">
        <v>79.41</v>
      </c>
      <c r="D22" s="6">
        <v>79.41</v>
      </c>
      <c r="E22" s="6"/>
      <c r="F22" s="6"/>
      <c r="G22" s="6"/>
      <c r="H22" s="6"/>
    </row>
    <row r="23" spans="1:8">
      <c r="A23" s="37"/>
      <c r="B23" s="37"/>
      <c r="C23" s="37"/>
      <c r="D23" s="37"/>
      <c r="E23" s="37"/>
      <c r="F23" s="37"/>
      <c r="G23" s="37"/>
      <c r="H23" s="37"/>
    </row>
    <row r="24" spans="1:8">
      <c r="A24" s="38"/>
      <c r="B24" s="38"/>
      <c r="C24" s="38"/>
      <c r="D24" s="38"/>
      <c r="E24" s="38"/>
      <c r="F24" s="38"/>
      <c r="G24" s="38"/>
      <c r="H24" s="38"/>
    </row>
    <row r="25" spans="1:8">
      <c r="A25" s="38"/>
      <c r="B25" s="38"/>
      <c r="C25" s="38"/>
      <c r="D25" s="38"/>
      <c r="E25" s="38"/>
      <c r="F25" s="38"/>
      <c r="G25" s="38"/>
      <c r="H25" s="38"/>
    </row>
    <row r="26" spans="1:8">
      <c r="A26" s="38"/>
      <c r="B26" s="38"/>
      <c r="C26" s="38"/>
      <c r="D26" s="38"/>
      <c r="E26" s="38"/>
      <c r="F26" s="38"/>
      <c r="G26" s="38"/>
      <c r="H26" s="38"/>
    </row>
  </sheetData>
  <mergeCells count="7">
    <mergeCell ref="A2:G3"/>
    <mergeCell ref="A23:H26"/>
    <mergeCell ref="A4:A5"/>
    <mergeCell ref="B4:B5"/>
    <mergeCell ref="C4:F4"/>
    <mergeCell ref="G4:G5"/>
    <mergeCell ref="H4:H5"/>
  </mergeCells>
  <phoneticPr fontId="23" type="noConversion"/>
  <pageMargins left="1.6929133858267718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0" tabSelected="1" topLeftCell="A10" workbookViewId="0">
      <selection activeCell="A8" sqref="A8"/>
    </sheetView>
  </sheetViews>
  <sheetFormatPr defaultRowHeight="13.5"/>
  <cols>
    <col min="1" max="1" width="32.37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35" t="s">
        <v>82</v>
      </c>
      <c r="B2" s="36"/>
      <c r="C2" s="36"/>
      <c r="D2" s="36"/>
      <c r="E2" s="36"/>
      <c r="F2" s="36"/>
      <c r="G2" s="36"/>
      <c r="H2" s="3"/>
      <c r="I2" s="1"/>
    </row>
    <row r="3" spans="1:9" ht="14.25">
      <c r="A3" s="33"/>
      <c r="B3" s="33"/>
      <c r="C3" s="33"/>
      <c r="D3" s="33"/>
      <c r="E3" s="33"/>
      <c r="F3" s="33"/>
      <c r="G3" s="33"/>
      <c r="H3" s="44" t="s">
        <v>0</v>
      </c>
      <c r="I3" s="44"/>
    </row>
    <row r="4" spans="1:9" ht="23.25" customHeight="1">
      <c r="A4" s="39" t="s">
        <v>41</v>
      </c>
      <c r="B4" s="41" t="s">
        <v>1</v>
      </c>
      <c r="C4" s="41" t="s">
        <v>2</v>
      </c>
      <c r="D4" s="41"/>
      <c r="E4" s="41"/>
      <c r="F4" s="41"/>
      <c r="G4" s="41" t="s">
        <v>3</v>
      </c>
      <c r="H4" s="42" t="s">
        <v>4</v>
      </c>
      <c r="I4" s="45" t="s">
        <v>5</v>
      </c>
    </row>
    <row r="5" spans="1:9" ht="28.5">
      <c r="A5" s="40"/>
      <c r="B5" s="41"/>
      <c r="C5" s="4" t="s">
        <v>6</v>
      </c>
      <c r="D5" s="4" t="s">
        <v>7</v>
      </c>
      <c r="E5" s="4" t="s">
        <v>8</v>
      </c>
      <c r="F5" s="4" t="s">
        <v>9</v>
      </c>
      <c r="G5" s="41"/>
      <c r="H5" s="43"/>
      <c r="I5" s="46"/>
    </row>
    <row r="6" spans="1:9" ht="27" customHeight="1">
      <c r="A6" s="5" t="s">
        <v>78</v>
      </c>
      <c r="B6" s="6">
        <f>SUM(B7)</f>
        <v>437</v>
      </c>
      <c r="C6" s="6">
        <f>SUM(C7)</f>
        <v>437</v>
      </c>
      <c r="D6" s="6"/>
      <c r="E6" s="6"/>
      <c r="F6" s="6"/>
      <c r="G6" s="6"/>
      <c r="H6" s="6"/>
      <c r="I6" s="7"/>
    </row>
    <row r="7" spans="1:9" ht="33" customHeight="1">
      <c r="A7" s="18" t="s">
        <v>84</v>
      </c>
      <c r="B7" s="19">
        <f>SUM(B8,B15,B17,B21)</f>
        <v>437</v>
      </c>
      <c r="C7" s="19">
        <f>SUM(C8,C15,C17,C21)</f>
        <v>437</v>
      </c>
      <c r="D7" s="6"/>
      <c r="E7" s="6"/>
      <c r="F7" s="6"/>
      <c r="G7" s="6"/>
      <c r="H7" s="6"/>
      <c r="I7" s="7"/>
    </row>
    <row r="8" spans="1:9" ht="33" customHeight="1">
      <c r="A8" s="18" t="s">
        <v>112</v>
      </c>
      <c r="B8" s="19">
        <f>SUM(B9:B14)</f>
        <v>165</v>
      </c>
      <c r="C8" s="19">
        <f>SUM(C9:C14)</f>
        <v>165</v>
      </c>
      <c r="D8" s="6"/>
      <c r="E8" s="6"/>
      <c r="F8" s="6"/>
      <c r="G8" s="6"/>
      <c r="H8" s="6"/>
      <c r="I8" s="7"/>
    </row>
    <row r="9" spans="1:9" ht="33" customHeight="1">
      <c r="A9" s="21" t="s">
        <v>85</v>
      </c>
      <c r="B9" s="19">
        <f t="shared" ref="B9:B14" si="0">SUM(C9:J9)</f>
        <v>25</v>
      </c>
      <c r="C9" s="20">
        <v>25</v>
      </c>
      <c r="D9" s="6"/>
      <c r="E9" s="6"/>
      <c r="F9" s="6"/>
      <c r="G9" s="6"/>
      <c r="H9" s="6"/>
      <c r="I9" s="7"/>
    </row>
    <row r="10" spans="1:9" ht="33" customHeight="1">
      <c r="A10" s="21" t="s">
        <v>86</v>
      </c>
      <c r="B10" s="19">
        <f t="shared" si="0"/>
        <v>20</v>
      </c>
      <c r="C10" s="20">
        <v>20</v>
      </c>
      <c r="D10" s="6"/>
      <c r="E10" s="6"/>
      <c r="F10" s="6"/>
      <c r="G10" s="6"/>
      <c r="H10" s="6"/>
      <c r="I10" s="7"/>
    </row>
    <row r="11" spans="1:9" ht="33" customHeight="1">
      <c r="A11" s="23" t="s">
        <v>87</v>
      </c>
      <c r="B11" s="19">
        <f t="shared" si="0"/>
        <v>15</v>
      </c>
      <c r="C11" s="20">
        <v>15</v>
      </c>
      <c r="D11" s="6"/>
      <c r="E11" s="6"/>
      <c r="F11" s="6"/>
      <c r="G11" s="6"/>
      <c r="H11" s="6"/>
      <c r="I11" s="7"/>
    </row>
    <row r="12" spans="1:9" ht="33" customHeight="1">
      <c r="A12" s="24" t="s">
        <v>88</v>
      </c>
      <c r="B12" s="19">
        <f t="shared" si="0"/>
        <v>50</v>
      </c>
      <c r="C12" s="20">
        <v>50</v>
      </c>
      <c r="D12" s="6"/>
      <c r="E12" s="6"/>
      <c r="F12" s="6"/>
      <c r="G12" s="6"/>
      <c r="H12" s="6"/>
      <c r="I12" s="7"/>
    </row>
    <row r="13" spans="1:9" ht="33" customHeight="1">
      <c r="A13" s="23" t="s">
        <v>89</v>
      </c>
      <c r="B13" s="19">
        <f t="shared" si="0"/>
        <v>15</v>
      </c>
      <c r="C13" s="20">
        <v>15</v>
      </c>
      <c r="D13" s="6"/>
      <c r="E13" s="6"/>
      <c r="F13" s="6"/>
      <c r="G13" s="6"/>
      <c r="H13" s="6"/>
      <c r="I13" s="7"/>
    </row>
    <row r="14" spans="1:9" ht="45.75" customHeight="1">
      <c r="A14" s="21" t="s">
        <v>90</v>
      </c>
      <c r="B14" s="19">
        <f t="shared" si="0"/>
        <v>40</v>
      </c>
      <c r="C14" s="20">
        <v>40</v>
      </c>
      <c r="D14" s="6"/>
      <c r="E14" s="6"/>
      <c r="F14" s="6"/>
      <c r="G14" s="6"/>
      <c r="H14" s="6"/>
      <c r="I14" s="7"/>
    </row>
    <row r="15" spans="1:9" ht="45.75" customHeight="1">
      <c r="A15" s="21" t="s">
        <v>94</v>
      </c>
      <c r="B15" s="22">
        <f>SUM(B16)</f>
        <v>130</v>
      </c>
      <c r="C15" s="22">
        <f>SUM(C16)</f>
        <v>130</v>
      </c>
      <c r="D15" s="6"/>
      <c r="E15" s="6"/>
      <c r="F15" s="6"/>
      <c r="G15" s="6"/>
      <c r="H15" s="6"/>
      <c r="I15" s="7"/>
    </row>
    <row r="16" spans="1:9" ht="33" customHeight="1">
      <c r="A16" s="23" t="s">
        <v>93</v>
      </c>
      <c r="B16" s="20">
        <f>SUM(C16:H16)</f>
        <v>130</v>
      </c>
      <c r="C16" s="20">
        <v>130</v>
      </c>
      <c r="D16" s="6"/>
      <c r="E16" s="6"/>
      <c r="F16" s="6"/>
      <c r="G16" s="6"/>
      <c r="H16" s="6"/>
      <c r="I16" s="7"/>
    </row>
    <row r="17" spans="1:9" ht="33" customHeight="1">
      <c r="A17" s="21" t="s">
        <v>98</v>
      </c>
      <c r="B17" s="20">
        <f>SUM(B18:B20)</f>
        <v>132</v>
      </c>
      <c r="C17" s="20">
        <f>SUM(C18:C20)</f>
        <v>132</v>
      </c>
      <c r="D17" s="6"/>
      <c r="E17" s="6"/>
      <c r="F17" s="6"/>
      <c r="G17" s="6"/>
      <c r="H17" s="6"/>
      <c r="I17" s="7"/>
    </row>
    <row r="18" spans="1:9" ht="33" customHeight="1">
      <c r="A18" s="26" t="s">
        <v>95</v>
      </c>
      <c r="B18" s="20">
        <f>SUM(C18:H18)</f>
        <v>57</v>
      </c>
      <c r="C18" s="20">
        <v>57</v>
      </c>
      <c r="D18" s="6"/>
      <c r="E18" s="6"/>
      <c r="F18" s="6"/>
      <c r="G18" s="6"/>
      <c r="H18" s="6"/>
      <c r="I18" s="7"/>
    </row>
    <row r="19" spans="1:9" ht="33" customHeight="1">
      <c r="A19" s="27" t="s">
        <v>96</v>
      </c>
      <c r="B19" s="20">
        <f>SUM(C19:H19)</f>
        <v>60</v>
      </c>
      <c r="C19" s="20">
        <v>60</v>
      </c>
      <c r="D19" s="6"/>
      <c r="E19" s="6"/>
      <c r="F19" s="6"/>
      <c r="G19" s="6"/>
      <c r="H19" s="6"/>
      <c r="I19" s="7"/>
    </row>
    <row r="20" spans="1:9" ht="33" customHeight="1">
      <c r="A20" s="26" t="s">
        <v>97</v>
      </c>
      <c r="B20" s="20">
        <f>SUM(C20:H20)</f>
        <v>15</v>
      </c>
      <c r="C20" s="20">
        <v>15</v>
      </c>
      <c r="D20" s="6"/>
      <c r="E20" s="6"/>
      <c r="F20" s="6"/>
      <c r="G20" s="6"/>
      <c r="H20" s="6"/>
      <c r="I20" s="7"/>
    </row>
    <row r="21" spans="1:9" ht="33" customHeight="1">
      <c r="A21" s="25" t="s">
        <v>92</v>
      </c>
      <c r="B21" s="20">
        <f>SUM(B22)</f>
        <v>10</v>
      </c>
      <c r="C21" s="20">
        <f>SUM(C22)</f>
        <v>10</v>
      </c>
      <c r="D21" s="6"/>
      <c r="E21" s="6"/>
      <c r="F21" s="6"/>
      <c r="G21" s="6"/>
      <c r="H21" s="6"/>
      <c r="I21" s="7"/>
    </row>
    <row r="22" spans="1:9" ht="33" customHeight="1">
      <c r="A22" s="18" t="s">
        <v>91</v>
      </c>
      <c r="B22" s="19">
        <v>10</v>
      </c>
      <c r="C22" s="19">
        <v>10</v>
      </c>
      <c r="D22" s="6"/>
      <c r="E22" s="6"/>
      <c r="F22" s="6"/>
      <c r="G22" s="6"/>
      <c r="H22" s="6"/>
      <c r="I22" s="7"/>
    </row>
    <row r="23" spans="1:9">
      <c r="A23" s="37" t="s">
        <v>10</v>
      </c>
      <c r="B23" s="37"/>
      <c r="C23" s="37"/>
      <c r="D23" s="37"/>
      <c r="E23" s="37"/>
      <c r="F23" s="37"/>
      <c r="G23" s="37"/>
      <c r="H23" s="37"/>
      <c r="I23" s="37"/>
    </row>
    <row r="24" spans="1:9">
      <c r="A24" s="38"/>
      <c r="B24" s="38"/>
      <c r="C24" s="38"/>
      <c r="D24" s="38"/>
      <c r="E24" s="38"/>
      <c r="F24" s="38"/>
      <c r="G24" s="38"/>
      <c r="H24" s="38"/>
      <c r="I24" s="38"/>
    </row>
    <row r="25" spans="1:9">
      <c r="A25" s="38"/>
      <c r="B25" s="38"/>
      <c r="C25" s="38"/>
      <c r="D25" s="38"/>
      <c r="E25" s="38"/>
      <c r="F25" s="38"/>
      <c r="G25" s="38"/>
      <c r="H25" s="38"/>
      <c r="I25" s="38"/>
    </row>
    <row r="26" spans="1:9">
      <c r="A26" s="38"/>
      <c r="B26" s="38"/>
      <c r="C26" s="38"/>
      <c r="D26" s="38"/>
      <c r="E26" s="38"/>
      <c r="F26" s="38"/>
      <c r="G26" s="38"/>
      <c r="H26" s="38"/>
      <c r="I26" s="38"/>
    </row>
  </sheetData>
  <mergeCells count="9">
    <mergeCell ref="A23:I26"/>
    <mergeCell ref="H3:I3"/>
    <mergeCell ref="A4:A5"/>
    <mergeCell ref="B4:B5"/>
    <mergeCell ref="C4:F4"/>
    <mergeCell ref="G4:G5"/>
    <mergeCell ref="H4:H5"/>
    <mergeCell ref="I4:I5"/>
    <mergeCell ref="A2:G3"/>
  </mergeCells>
  <phoneticPr fontId="23" type="noConversion"/>
  <pageMargins left="1.1023622047244095" right="0.6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  <vt:lpstr>项目及其他支出预算表!Print_Area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cp:lastPrinted>2018-03-08T02:59:46Z</cp:lastPrinted>
  <dcterms:created xsi:type="dcterms:W3CDTF">2018-03-05T01:23:03Z</dcterms:created>
  <dcterms:modified xsi:type="dcterms:W3CDTF">2018-03-14T00:24:53Z</dcterms:modified>
</cp:coreProperties>
</file>